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 (2)" sheetId="4" r:id="rId1"/>
  </sheets>
  <definedNames>
    <definedName name="_xlnm._FilterDatabase" localSheetId="0" hidden="1">'Лист1 (2)'!$A$16:$I$187</definedName>
    <definedName name="_xlnm.Print_Area" localSheetId="0">'Лист1 (2)'!$A$1:$I$187</definedName>
  </definedNames>
  <calcPr calcId="145621"/>
</workbook>
</file>

<file path=xl/calcChain.xml><?xml version="1.0" encoding="utf-8"?>
<calcChain xmlns="http://schemas.openxmlformats.org/spreadsheetml/2006/main">
  <c r="G107" i="4" l="1"/>
  <c r="H107" i="4"/>
  <c r="I107" i="4"/>
  <c r="G113" i="4"/>
  <c r="H113" i="4"/>
  <c r="I113" i="4"/>
  <c r="G92" i="4"/>
  <c r="H92" i="4"/>
  <c r="I92" i="4"/>
  <c r="H74" i="4"/>
  <c r="G143" i="4"/>
  <c r="H143" i="4"/>
  <c r="I143" i="4"/>
  <c r="I74" i="4" l="1"/>
  <c r="G74" i="4"/>
  <c r="D92" i="4"/>
  <c r="D107" i="4"/>
  <c r="D132" i="4" s="1"/>
  <c r="E18" i="4"/>
  <c r="F18" i="4"/>
  <c r="E38" i="4"/>
  <c r="F38" i="4"/>
  <c r="F92" i="4"/>
  <c r="F91" i="4" s="1"/>
  <c r="E92" i="4"/>
  <c r="E42" i="4"/>
  <c r="F42" i="4"/>
  <c r="G42" i="4"/>
  <c r="H42" i="4"/>
  <c r="I42" i="4"/>
  <c r="D42" i="4"/>
  <c r="E74" i="4"/>
  <c r="E46" i="4" s="1"/>
  <c r="I48" i="4"/>
  <c r="H48" i="4"/>
  <c r="G48" i="4"/>
  <c r="F48" i="4"/>
  <c r="E48" i="4"/>
  <c r="D48" i="4"/>
  <c r="E59" i="4"/>
  <c r="F59" i="4"/>
  <c r="G59" i="4"/>
  <c r="H59" i="4"/>
  <c r="I59" i="4"/>
  <c r="D59" i="4"/>
  <c r="F107" i="4"/>
  <c r="F106" i="4" s="1"/>
  <c r="E107" i="4"/>
  <c r="G106" i="4"/>
  <c r="H106" i="4"/>
  <c r="I106" i="4"/>
  <c r="F143" i="4"/>
  <c r="E143" i="4"/>
  <c r="F74" i="4" l="1"/>
  <c r="F46" i="4" s="1"/>
  <c r="D155" i="4"/>
  <c r="D170" i="4" s="1"/>
  <c r="D159" i="4"/>
  <c r="D174" i="4" s="1"/>
  <c r="F141" i="4" l="1"/>
  <c r="E141" i="4"/>
  <c r="D141" i="4"/>
  <c r="C29" i="4" l="1"/>
  <c r="D167" i="4"/>
  <c r="D154" i="4"/>
  <c r="D153" i="4" s="1"/>
  <c r="C62" i="4"/>
  <c r="E47" i="4"/>
  <c r="E28" i="4" s="1"/>
  <c r="F47" i="4"/>
  <c r="F28" i="4" s="1"/>
  <c r="G47" i="4"/>
  <c r="G28" i="4" s="1"/>
  <c r="H47" i="4"/>
  <c r="H28" i="4" s="1"/>
  <c r="I47" i="4"/>
  <c r="I28" i="4" s="1"/>
  <c r="D47" i="4"/>
  <c r="D28" i="4" s="1"/>
  <c r="D157" i="4"/>
  <c r="F69" i="4"/>
  <c r="G69" i="4"/>
  <c r="H69" i="4"/>
  <c r="I69" i="4"/>
  <c r="D69" i="4"/>
  <c r="E69" i="4"/>
  <c r="D119" i="4"/>
  <c r="E94" i="4"/>
  <c r="E89" i="4" s="1"/>
  <c r="F94" i="4"/>
  <c r="F89" i="4" s="1"/>
  <c r="G94" i="4"/>
  <c r="G89" i="4" s="1"/>
  <c r="H94" i="4"/>
  <c r="H89" i="4" s="1"/>
  <c r="I94" i="4"/>
  <c r="I89" i="4" s="1"/>
  <c r="D94" i="4"/>
  <c r="D89" i="4" s="1"/>
  <c r="C95" i="4"/>
  <c r="C160" i="4"/>
  <c r="E121" i="4"/>
  <c r="E117" i="4" s="1"/>
  <c r="F121" i="4"/>
  <c r="F117" i="4" s="1"/>
  <c r="G121" i="4"/>
  <c r="G117" i="4" s="1"/>
  <c r="H121" i="4"/>
  <c r="H117" i="4" s="1"/>
  <c r="I121" i="4"/>
  <c r="I117" i="4" s="1"/>
  <c r="D121" i="4"/>
  <c r="D117" i="4" s="1"/>
  <c r="D113" i="4" s="1"/>
  <c r="C70" i="4" l="1"/>
  <c r="C58" i="4" s="1"/>
  <c r="E155" i="4"/>
  <c r="E154" i="4" s="1"/>
  <c r="F155" i="4"/>
  <c r="F154" i="4" s="1"/>
  <c r="G155" i="4"/>
  <c r="G154" i="4" s="1"/>
  <c r="H155" i="4"/>
  <c r="H154" i="4" s="1"/>
  <c r="I155" i="4"/>
  <c r="I154" i="4" s="1"/>
  <c r="E157" i="4"/>
  <c r="E156" i="4" s="1"/>
  <c r="F157" i="4"/>
  <c r="G156" i="4"/>
  <c r="G46" i="4" s="1"/>
  <c r="I156" i="4"/>
  <c r="I46" i="4" s="1"/>
  <c r="D152" i="4"/>
  <c r="G137" i="4"/>
  <c r="H137" i="4"/>
  <c r="I137" i="4"/>
  <c r="E182" i="4"/>
  <c r="E51" i="4" s="1"/>
  <c r="E49" i="4" s="1"/>
  <c r="E32" i="4" s="1"/>
  <c r="F182" i="4"/>
  <c r="F51" i="4" s="1"/>
  <c r="F49" i="4" s="1"/>
  <c r="F32" i="4" s="1"/>
  <c r="G182" i="4"/>
  <c r="G51" i="4" s="1"/>
  <c r="G49" i="4" s="1"/>
  <c r="G32" i="4" s="1"/>
  <c r="H182" i="4"/>
  <c r="H51" i="4" s="1"/>
  <c r="H49" i="4" s="1"/>
  <c r="H32" i="4" s="1"/>
  <c r="I182" i="4"/>
  <c r="I51" i="4" s="1"/>
  <c r="I49" i="4" s="1"/>
  <c r="I32" i="4" s="1"/>
  <c r="D37" i="4"/>
  <c r="D35" i="4" s="1"/>
  <c r="E138" i="4"/>
  <c r="F138" i="4"/>
  <c r="D137" i="4"/>
  <c r="E62" i="4"/>
  <c r="F62" i="4"/>
  <c r="G62" i="4"/>
  <c r="H62" i="4"/>
  <c r="I62" i="4"/>
  <c r="D62" i="4"/>
  <c r="D104" i="4"/>
  <c r="D100" i="4" s="1"/>
  <c r="D99" i="4" s="1"/>
  <c r="E104" i="4"/>
  <c r="E100" i="4" s="1"/>
  <c r="E99" i="4" s="1"/>
  <c r="F104" i="4"/>
  <c r="F100" i="4" s="1"/>
  <c r="F99" i="4" s="1"/>
  <c r="G104" i="4"/>
  <c r="G100" i="4" s="1"/>
  <c r="G99" i="4" s="1"/>
  <c r="H104" i="4"/>
  <c r="H100" i="4" s="1"/>
  <c r="H99" i="4" s="1"/>
  <c r="I104" i="4"/>
  <c r="I100" i="4" s="1"/>
  <c r="I99" i="4" s="1"/>
  <c r="D106" i="4"/>
  <c r="E106" i="4"/>
  <c r="D156" i="4"/>
  <c r="D172" i="4"/>
  <c r="D171" i="4" s="1"/>
  <c r="D182" i="4"/>
  <c r="G37" i="4"/>
  <c r="H37" i="4"/>
  <c r="I37" i="4"/>
  <c r="E119" i="4"/>
  <c r="F119" i="4"/>
  <c r="G119" i="4"/>
  <c r="H119" i="4"/>
  <c r="I119" i="4"/>
  <c r="E91" i="4"/>
  <c r="G91" i="4"/>
  <c r="H91" i="4"/>
  <c r="I91" i="4"/>
  <c r="D91" i="4"/>
  <c r="G73" i="4"/>
  <c r="H73" i="4"/>
  <c r="I73" i="4"/>
  <c r="D84" i="4"/>
  <c r="D83" i="4" s="1"/>
  <c r="E84" i="4"/>
  <c r="E83" i="4" s="1"/>
  <c r="E66" i="4" s="1"/>
  <c r="G84" i="4"/>
  <c r="G83" i="4" s="1"/>
  <c r="H84" i="4"/>
  <c r="H83" i="4" s="1"/>
  <c r="I84" i="4"/>
  <c r="I83" i="4" s="1"/>
  <c r="F84" i="4"/>
  <c r="F83" i="4" s="1"/>
  <c r="F66" i="4" s="1"/>
  <c r="E113" i="4"/>
  <c r="F113" i="4"/>
  <c r="H156" i="4"/>
  <c r="H46" i="4" s="1"/>
  <c r="E172" i="4"/>
  <c r="E171" i="4" s="1"/>
  <c r="F172" i="4"/>
  <c r="F171" i="4" s="1"/>
  <c r="G172" i="4"/>
  <c r="G171" i="4" s="1"/>
  <c r="H172" i="4"/>
  <c r="H171" i="4" s="1"/>
  <c r="I172" i="4"/>
  <c r="I171" i="4" s="1"/>
  <c r="E131" i="4"/>
  <c r="E129" i="4" s="1"/>
  <c r="E125" i="4" s="1"/>
  <c r="F131" i="4"/>
  <c r="F129" i="4" s="1"/>
  <c r="F125" i="4" s="1"/>
  <c r="G131" i="4"/>
  <c r="G129" i="4" s="1"/>
  <c r="G125" i="4" s="1"/>
  <c r="G66" i="4" s="1"/>
  <c r="H131" i="4"/>
  <c r="H129" i="4" s="1"/>
  <c r="H125" i="4" s="1"/>
  <c r="H66" i="4" s="1"/>
  <c r="I131" i="4"/>
  <c r="I129" i="4" s="1"/>
  <c r="I125" i="4" s="1"/>
  <c r="I66" i="4" s="1"/>
  <c r="D131" i="4"/>
  <c r="D129" i="4" s="1"/>
  <c r="D125" i="4" s="1"/>
  <c r="D138" i="4"/>
  <c r="F156" i="4"/>
  <c r="E169" i="4"/>
  <c r="E168" i="4" s="1"/>
  <c r="E167" i="4" s="1"/>
  <c r="E58" i="4" s="1"/>
  <c r="F169" i="4"/>
  <c r="F168" i="4" s="1"/>
  <c r="F167" i="4" s="1"/>
  <c r="F58" i="4" s="1"/>
  <c r="G169" i="4"/>
  <c r="G168" i="4" s="1"/>
  <c r="G167" i="4" s="1"/>
  <c r="G58" i="4" s="1"/>
  <c r="H169" i="4"/>
  <c r="H168" i="4" s="1"/>
  <c r="H167" i="4" s="1"/>
  <c r="H58" i="4" s="1"/>
  <c r="I169" i="4"/>
  <c r="I168" i="4" s="1"/>
  <c r="I167" i="4" s="1"/>
  <c r="I58" i="4" s="1"/>
  <c r="D168" i="4"/>
  <c r="D74" i="4" l="1"/>
  <c r="D49" i="4"/>
  <c r="D32" i="4" s="1"/>
  <c r="D51" i="4"/>
  <c r="D66" i="4"/>
  <c r="D46" i="4" s="1"/>
  <c r="I153" i="4"/>
  <c r="I41" i="4" s="1"/>
  <c r="I23" i="4" s="1"/>
  <c r="I21" i="4" s="1"/>
  <c r="I45" i="4"/>
  <c r="I43" i="4" s="1"/>
  <c r="G153" i="4"/>
  <c r="G41" i="4" s="1"/>
  <c r="G23" i="4" s="1"/>
  <c r="G21" i="4" s="1"/>
  <c r="G45" i="4"/>
  <c r="G43" i="4" s="1"/>
  <c r="E153" i="4"/>
  <c r="E41" i="4" s="1"/>
  <c r="E23" i="4" s="1"/>
  <c r="E21" i="4" s="1"/>
  <c r="H153" i="4"/>
  <c r="H41" i="4" s="1"/>
  <c r="H23" i="4" s="1"/>
  <c r="H21" i="4" s="1"/>
  <c r="H45" i="4"/>
  <c r="H43" i="4" s="1"/>
  <c r="F153" i="4"/>
  <c r="F41" i="4" s="1"/>
  <c r="F23" i="4" s="1"/>
  <c r="F21" i="4" s="1"/>
  <c r="H57" i="4"/>
  <c r="F57" i="4"/>
  <c r="D30" i="4"/>
  <c r="D181" i="4"/>
  <c r="D178" i="4" s="1"/>
  <c r="I29" i="4"/>
  <c r="G29" i="4"/>
  <c r="E29" i="4"/>
  <c r="H30" i="4"/>
  <c r="H181" i="4"/>
  <c r="H178" i="4" s="1"/>
  <c r="F30" i="4"/>
  <c r="F181" i="4"/>
  <c r="F178" i="4" s="1"/>
  <c r="I57" i="4"/>
  <c r="G57" i="4"/>
  <c r="G55" i="4" s="1"/>
  <c r="E57" i="4"/>
  <c r="D29" i="4"/>
  <c r="H29" i="4"/>
  <c r="F29" i="4"/>
  <c r="I30" i="4"/>
  <c r="I181" i="4"/>
  <c r="I178" i="4" s="1"/>
  <c r="G30" i="4"/>
  <c r="G181" i="4"/>
  <c r="G178" i="4" s="1"/>
  <c r="E30" i="4"/>
  <c r="E181" i="4"/>
  <c r="E178" i="4" s="1"/>
  <c r="D150" i="4"/>
  <c r="D149" i="4" s="1"/>
  <c r="G164" i="4"/>
  <c r="E137" i="4"/>
  <c r="D71" i="4"/>
  <c r="F137" i="4"/>
  <c r="I164" i="4"/>
  <c r="E164" i="4"/>
  <c r="E71" i="4"/>
  <c r="E67" i="4" s="1"/>
  <c r="H164" i="4"/>
  <c r="F164" i="4"/>
  <c r="D164" i="4"/>
  <c r="I150" i="4"/>
  <c r="I149" i="4" s="1"/>
  <c r="F150" i="4" l="1"/>
  <c r="F149" i="4" s="1"/>
  <c r="H39" i="4"/>
  <c r="H38" i="4" s="1"/>
  <c r="G39" i="4"/>
  <c r="G38" i="4" s="1"/>
  <c r="I39" i="4"/>
  <c r="I38" i="4" s="1"/>
  <c r="H150" i="4"/>
  <c r="H149" i="4" s="1"/>
  <c r="E150" i="4"/>
  <c r="E149" i="4" s="1"/>
  <c r="G150" i="4"/>
  <c r="G149" i="4" s="1"/>
  <c r="E45" i="4"/>
  <c r="E43" i="4" s="1"/>
  <c r="E39" i="4" s="1"/>
  <c r="H27" i="4"/>
  <c r="H25" i="4" s="1"/>
  <c r="G27" i="4"/>
  <c r="G25" i="4" s="1"/>
  <c r="I27" i="4"/>
  <c r="I25" i="4" s="1"/>
  <c r="I18" i="4" s="1"/>
  <c r="I17" i="4" s="1"/>
  <c r="D41" i="4"/>
  <c r="D23" i="4" s="1"/>
  <c r="D21" i="4" s="1"/>
  <c r="E55" i="4"/>
  <c r="I55" i="4"/>
  <c r="D57" i="4"/>
  <c r="D55" i="4" s="1"/>
  <c r="F55" i="4"/>
  <c r="H55" i="4"/>
  <c r="E73" i="4"/>
  <c r="F73" i="4"/>
  <c r="F71" i="4"/>
  <c r="F67" i="4" s="1"/>
  <c r="D67" i="4"/>
  <c r="D73" i="4"/>
  <c r="G18" i="4" l="1"/>
  <c r="G17" i="4" s="1"/>
  <c r="H18" i="4"/>
  <c r="H17" i="4" s="1"/>
  <c r="E27" i="4"/>
  <c r="E25" i="4" s="1"/>
  <c r="F45" i="4"/>
  <c r="F43" i="4" s="1"/>
  <c r="F39" i="4" s="1"/>
  <c r="K39" i="4" l="1"/>
  <c r="E17" i="4"/>
  <c r="F27" i="4"/>
  <c r="F25" i="4" s="1"/>
  <c r="F17" i="4" s="1"/>
  <c r="D45" i="4"/>
  <c r="D43" i="4" s="1"/>
  <c r="D39" i="4" s="1"/>
  <c r="D38" i="4" s="1"/>
  <c r="D27" i="4" l="1"/>
  <c r="D25" i="4" l="1"/>
  <c r="D18" i="4" s="1"/>
  <c r="D17" i="4" s="1"/>
  <c r="J39" i="4" s="1"/>
</calcChain>
</file>

<file path=xl/sharedStrings.xml><?xml version="1.0" encoding="utf-8"?>
<sst xmlns="http://schemas.openxmlformats.org/spreadsheetml/2006/main" count="202" uniqueCount="78">
  <si>
    <t>ПРИЛОЖЕНИЕ № 3</t>
  </si>
  <si>
    <t>к муниципальной программе Минераловодского городского округа «Энергосбережение и повышение энергетической эффективности»</t>
  </si>
  <si>
    <t>объемы и источники</t>
  </si>
  <si>
    <t xml:space="preserve">финансового обеспечения муниципальной программы </t>
  </si>
  <si>
    <t>Минераловодского городского округа «Энергосбережение и повышение энергетической эффективности»</t>
  </si>
  <si>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</si>
  <si>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</si>
  <si>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</si>
  <si>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</si>
  <si>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</si>
  <si>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</si>
  <si>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</si>
  <si>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</si>
  <si>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</si>
  <si>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</si>
  <si>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</si>
  <si>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</si>
  <si>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</si>
  <si>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 xml:space="preserve">Средства бюджета Минераловодского </t>
  </si>
  <si>
    <t>городского округа (далее – бюджет округа), в т.ч.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</si>
  <si>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</si>
  <si>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</si>
  <si>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</si>
  <si>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</si>
  <si>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</si>
  <si>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</si>
  <si>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</si>
  <si>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</si>
  <si>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Средства бюджета Минераловодского городского округа (далее –бюджет округа), в т.ч.</t>
  </si>
  <si>
    <t>Средства бюджета округа,</t>
  </si>
  <si>
    <t>ответственному исполнителю</t>
  </si>
  <si>
    <t>Внебюджетные  средства (бюджетные учреждения управления образования)</t>
  </si>
  <si>
    <t>Иные средства</t>
  </si>
  <si>
    <t>выпадающие доходы местного бюджета в результате применения налоговых льгот (иных мер государственного регулирования),</t>
  </si>
  <si>
    <t>в том числе следующие мероприятия:</t>
  </si>
  <si>
    <t>Средства участников Программы*</t>
  </si>
  <si>
    <t>Приобретение и установка  энергоэкономичных источников  энергии, осветительного оборудования</t>
  </si>
  <si>
    <t>Всего: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</si>
  <si>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</si>
  <si>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 xml:space="preserve">ответственному исполнителю </t>
  </si>
  <si>
    <t>в том числе по следующим мероприятиям:</t>
  </si>
  <si>
    <t>ВСЕГО:</t>
  </si>
  <si>
    <t>Оснащение зданий, строений, сооружений МГО  приборами учета всех видов энергетических ресурсов, а также ввод установленных приборов</t>
  </si>
  <si>
    <t xml:space="preserve"> учета в эксплуатацию и их техническое обслуживание</t>
  </si>
  <si>
    <t xml:space="preserve"> и поверка</t>
  </si>
  <si>
    <t>Техническое обслуживание котельных (учреждений  образования) МГО</t>
  </si>
  <si>
    <t xml:space="preserve">Техническое обслуживание узлов учета тепловой </t>
  </si>
  <si>
    <t>энергии учреждений МГО</t>
  </si>
  <si>
    <t>Промывка систем отопления, гидравлические испытания в зданиях организаций</t>
  </si>
  <si>
    <t xml:space="preserve"> (учреждений,предприятий)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</si>
  <si>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</si>
  <si>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Иные  средства 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</si>
  <si>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</si>
  <si>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</si>
  <si>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1.4.</t>
  </si>
  <si>
    <t>Проведение  работ по замене энергосберегающего оборудования  для линий наружного освещения МГО</t>
  </si>
  <si>
    <t>управление муниципального хозяйства администрации Минераловодского городского округа</t>
  </si>
  <si>
    <t>соисполнителю 2</t>
  </si>
  <si>
    <t>ответственный исполнитель: управлению образования администрации Минераловодского городкого округа</t>
  </si>
  <si>
    <t>соисполнитель 1 : управлению по делам территорий администрации Минераловодского городкого округа</t>
  </si>
  <si>
    <t>1.1</t>
  </si>
  <si>
    <t>1.2</t>
  </si>
  <si>
    <r>
      <rPr>
        <sz val="11"/>
        <color rgb="FFFF0000"/>
        <rFont val="Times New Roman"/>
        <family val="1"/>
        <charset val="204"/>
      </rPr>
      <t>соисполнителю 1</t>
    </r>
    <r>
      <rPr>
        <sz val="11"/>
        <color theme="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</si>
  <si>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sz val="11"/>
        <color rgb="FFFF0000"/>
        <rFont val="Times New Roman"/>
        <family val="1"/>
        <charset val="204"/>
      </rPr>
      <t>соисполнитель 1</t>
    </r>
    <r>
      <rPr>
        <sz val="11"/>
        <color theme="1"/>
        <rFont val="Times New Roman"/>
        <family val="1"/>
        <charset val="204"/>
      </rPr>
      <t xml:space="preserve"> : управлению по делам территорий администрации Минераловодского городкого округа</t>
    </r>
  </si>
  <si>
    <r>
      <rPr>
        <sz val="11"/>
        <color rgb="FFFF0000"/>
        <rFont val="Times New Roman"/>
        <family val="1"/>
        <charset val="204"/>
      </rPr>
      <t>соисполнитель 1</t>
    </r>
    <r>
      <rPr>
        <sz val="11"/>
        <color theme="1"/>
        <rFont val="Times New Roman"/>
        <family val="1"/>
        <charset val="204"/>
      </rPr>
      <t xml:space="preserve"> : управление муниципального хозяйства администрации Минераловодского городского округа</t>
    </r>
  </si>
  <si>
    <t>соисполнитель 2 управление муниципального хозяйства администрации Минераловодского городского округа</t>
  </si>
  <si>
    <t xml:space="preserve"> управлению образования администрации Минераловодского городкого округа</t>
  </si>
  <si>
    <r>
      <t xml:space="preserve">ответственному исполнителю: управлению образования </t>
    </r>
    <r>
      <rPr>
        <sz val="11"/>
        <color theme="0"/>
        <rFont val="Times New Roman"/>
        <family val="1"/>
        <charset val="204"/>
      </rPr>
      <t>МЫ</t>
    </r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</si>
  <si>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</si>
  <si>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</si>
  <si>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r>
      <t>Средства участников Программы*</t>
    </r>
    <r>
      <rPr>
        <sz val="11"/>
        <color theme="0"/>
        <rFont val="Times New Roman"/>
        <family val="1"/>
        <charset val="204"/>
      </rPr>
      <t xml:space="preserve"> в/б бюд</t>
    </r>
  </si>
  <si>
    <t>Основное мероприятие 1, всего:</t>
  </si>
  <si>
    <t>1.3.0</t>
  </si>
  <si>
    <t>1.2.4</t>
  </si>
  <si>
    <t>1.2.3</t>
  </si>
  <si>
    <t>1.2.2</t>
  </si>
  <si>
    <t>1.2.1</t>
  </si>
  <si>
    <t>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</si>
</sst>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0" fillId="0" borderId="6" xfId="0" applyFont="1" applyFill="1" applyBorder="1" applyAlignment="1">
      <alignment vertical="top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top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0" fontId="2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0" fillId="0" borderId="0" xfId="0" applyNumberFormat="1" applyFont="1" applyFill="1"/>
    <xf numFmtId="0" fontId="1" fillId="0" borderId="15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17" xfId="0" applyNumberFormat="1" applyFont="1" applyFill="1" applyBorder="1" applyAlignment="1">
      <alignment vertical="center" wrapText="1"/>
    </xf>
    <xf numFmtId="49" fontId="1" fillId="0" borderId="16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87"/>
  <sheetViews>
    <sheetView tabSelected="1" view="pageBreakPreview" topLeftCell="A29" zoomScale="60" zoomScaleNormal="85" workbookViewId="0">
      <selection activeCell="F107" sqref="F107:I107"/>
    </sheetView>
  </sheetViews>
  <sheetFormatPr defaultColWidth="8.88671875" defaultRowHeight="14.4" x14ac:dyDescent="0.3"/>
  <cols>
    <col min="1" max="1" width="6.6640625" style="26" customWidth="1"/>
    <col min="2" max="2" width="43" style="12" customWidth="1"/>
    <col min="3" max="3" width="43.109375" style="12" customWidth="1"/>
    <col min="4" max="6" width="9.5546875" style="12" bestFit="1" customWidth="1"/>
    <col min="7" max="7" width="12.44140625" style="12" customWidth="1"/>
    <col min="8" max="8" width="11.6640625" style="12" customWidth="1"/>
    <col min="9" max="9" width="12.21875" style="12" customWidth="1"/>
    <col min="10" max="10" width="9.44140625" style="12" bestFit="1" customWidth="1"/>
    <col min="11" max="16384" width="8.88671875" style="12"/>
  </cols>
  <sheetData>
    <row r="1" spans="1:9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pans="1:9" x14ac:dyDescent="0.3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20.399999999999999" customHeight="1" x14ac:dyDescent="0.3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spans="1:9" hidden="1" x14ac:dyDescent="0.3">
      <c r="A4" s="13"/>
    </row>
    <row r="5" spans="1:9" x14ac:dyDescent="0.3">
      <c r="A5" s="49" t="s">
        <v>3</v>
      </c>
      <c r="B5" s="49"/>
      <c r="C5" s="49"/>
      <c r="D5" s="49"/>
      <c r="E5" s="49"/>
      <c r="F5" s="49"/>
      <c r="G5" s="49"/>
      <c r="H5" s="49"/>
      <c r="I5" s="49"/>
    </row>
    <row r="6" spans="1:9" x14ac:dyDescent="0.3">
      <c r="A6" s="49" t="s">
        <v>4</v>
      </c>
      <c r="B6" s="49"/>
      <c r="C6" s="49"/>
      <c r="D6" s="49"/>
      <c r="E6" s="49"/>
      <c r="F6" s="49"/>
      <c r="G6" s="49"/>
      <c r="H6" s="49"/>
      <c r="I6" s="49"/>
    </row>
    <row r="7" spans="1:9" ht="15" thickBot="1" x14ac:dyDescent="0.35">
      <c r="A7" s="13"/>
    </row>
    <row r="8" spans="1:9" ht="27.6" x14ac:dyDescent="0.3">
      <c r="A8" s="50" t="s">
        <v>5</v>
      </c>
      <c r="B8" s="8" t="s">
        <v>6</v>
      </c>
      <c r="C8" s="8" t="s">
        <v>12</v>
      </c>
      <c r="D8" s="53" t="s">
        <v>16</v>
      </c>
      <c r="E8" s="54"/>
      <c r="F8" s="54"/>
      <c r="G8" s="54"/>
      <c r="H8" s="54"/>
      <c r="I8" s="55"/>
    </row>
    <row r="9" spans="1:9" x14ac:dyDescent="0.3">
      <c r="A9" s="51"/>
      <c r="B9" s="9" t="s">
        <v>7</v>
      </c>
      <c r="C9" s="9" t="s">
        <v>13</v>
      </c>
      <c r="D9" s="56" t="s">
        <v>17</v>
      </c>
      <c r="E9" s="57"/>
      <c r="F9" s="57"/>
      <c r="G9" s="57"/>
      <c r="H9" s="57"/>
      <c r="I9" s="58"/>
    </row>
    <row r="10" spans="1:9" x14ac:dyDescent="0.3">
      <c r="A10" s="51"/>
      <c r="B10" s="9" t="s">
        <v>8</v>
      </c>
      <c r="C10" s="9" t="s">
        <v>14</v>
      </c>
      <c r="D10" s="59"/>
      <c r="E10" s="60"/>
      <c r="F10" s="60"/>
      <c r="G10" s="60"/>
      <c r="H10" s="60"/>
      <c r="I10" s="61"/>
    </row>
    <row r="11" spans="1:9" ht="27.6" x14ac:dyDescent="0.3">
      <c r="A11" s="51"/>
      <c r="B11" s="9" t="s">
        <v>9</v>
      </c>
      <c r="C11" s="9" t="s">
        <v>15</v>
      </c>
      <c r="D11" s="59"/>
      <c r="E11" s="60"/>
      <c r="F11" s="60"/>
      <c r="G11" s="60"/>
      <c r="H11" s="60"/>
      <c r="I11" s="61"/>
    </row>
    <row r="12" spans="1:9" ht="15" thickBot="1" x14ac:dyDescent="0.35">
      <c r="A12" s="51"/>
      <c r="B12" s="9" t="s">
        <v>10</v>
      </c>
      <c r="C12" s="14"/>
      <c r="D12" s="62"/>
      <c r="E12" s="63"/>
      <c r="F12" s="63"/>
      <c r="G12" s="63"/>
      <c r="H12" s="63"/>
      <c r="I12" s="64"/>
    </row>
    <row r="13" spans="1:9" x14ac:dyDescent="0.3">
      <c r="A13" s="51"/>
      <c r="B13" s="9" t="s">
        <v>11</v>
      </c>
      <c r="C13" s="14"/>
      <c r="D13" s="65">
        <v>2020</v>
      </c>
      <c r="E13" s="65">
        <v>2021</v>
      </c>
      <c r="F13" s="65">
        <v>2022</v>
      </c>
      <c r="G13" s="65">
        <v>2023</v>
      </c>
      <c r="H13" s="9"/>
      <c r="I13" s="65">
        <v>2025</v>
      </c>
    </row>
    <row r="14" spans="1:9" x14ac:dyDescent="0.3">
      <c r="A14" s="51"/>
      <c r="B14" s="15"/>
      <c r="C14" s="14"/>
      <c r="D14" s="66"/>
      <c r="E14" s="66"/>
      <c r="F14" s="66"/>
      <c r="G14" s="66"/>
      <c r="H14" s="9">
        <v>2024</v>
      </c>
      <c r="I14" s="66"/>
    </row>
    <row r="15" spans="1:9" ht="15" thickBot="1" x14ac:dyDescent="0.35">
      <c r="A15" s="52"/>
      <c r="B15" s="16"/>
      <c r="C15" s="17"/>
      <c r="D15" s="47"/>
      <c r="E15" s="47"/>
      <c r="F15" s="47"/>
      <c r="G15" s="47"/>
      <c r="H15" s="1"/>
      <c r="I15" s="47"/>
    </row>
    <row r="16" spans="1:9" ht="15" thickBot="1" x14ac:dyDescent="0.35">
      <c r="A16" s="7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</row>
    <row r="17" spans="1:9" ht="55.8" thickBot="1" x14ac:dyDescent="0.35">
      <c r="A17" s="25"/>
      <c r="B17" s="2" t="s">
        <v>69</v>
      </c>
      <c r="C17" s="2"/>
      <c r="D17" s="18">
        <f>D18+D30</f>
        <v>84534.94</v>
      </c>
      <c r="E17" s="18">
        <f t="shared" ref="E17:I17" si="0">E18+E30</f>
        <v>74910.02</v>
      </c>
      <c r="F17" s="18">
        <f t="shared" si="0"/>
        <v>94910.02</v>
      </c>
      <c r="G17" s="18">
        <f t="shared" si="0"/>
        <v>104010.02</v>
      </c>
      <c r="H17" s="18">
        <f t="shared" si="0"/>
        <v>105910.02</v>
      </c>
      <c r="I17" s="18">
        <f t="shared" si="0"/>
        <v>108910.02</v>
      </c>
    </row>
    <row r="18" spans="1:9" ht="14.4" customHeight="1" x14ac:dyDescent="0.3">
      <c r="A18" s="72"/>
      <c r="B18" s="69"/>
      <c r="C18" s="3" t="s">
        <v>18</v>
      </c>
      <c r="D18" s="46">
        <f>D20+D21+D25+D37</f>
        <v>24634.940000000002</v>
      </c>
      <c r="E18" s="46">
        <f t="shared" ref="E18:I18" si="1">E20+E21+E25+E37</f>
        <v>5010.0199999999995</v>
      </c>
      <c r="F18" s="46">
        <f t="shared" si="1"/>
        <v>5010.0199999999995</v>
      </c>
      <c r="G18" s="46">
        <f t="shared" si="1"/>
        <v>5010.0199999999995</v>
      </c>
      <c r="H18" s="46">
        <f t="shared" si="1"/>
        <v>5010.0199999999995</v>
      </c>
      <c r="I18" s="46">
        <f t="shared" si="1"/>
        <v>5010.0199999999995</v>
      </c>
    </row>
    <row r="19" spans="1:9" ht="28.8" customHeight="1" thickBot="1" x14ac:dyDescent="0.35">
      <c r="A19" s="44"/>
      <c r="B19" s="70"/>
      <c r="C19" s="2" t="s">
        <v>19</v>
      </c>
      <c r="D19" s="47"/>
      <c r="E19" s="47"/>
      <c r="F19" s="47"/>
      <c r="G19" s="47"/>
      <c r="H19" s="47"/>
      <c r="I19" s="47"/>
    </row>
    <row r="20" spans="1:9" ht="15" thickBot="1" x14ac:dyDescent="0.35">
      <c r="A20" s="10"/>
      <c r="B20" s="3"/>
      <c r="C20" s="2" t="s">
        <v>20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ht="15" thickBot="1" x14ac:dyDescent="0.35">
      <c r="A21" s="10"/>
      <c r="B21" s="3"/>
      <c r="C21" s="2" t="s">
        <v>21</v>
      </c>
      <c r="D21" s="1">
        <f>D23</f>
        <v>11149.88</v>
      </c>
      <c r="E21" s="1">
        <f t="shared" ref="E21:I21" si="2">E23</f>
        <v>0</v>
      </c>
      <c r="F21" s="1">
        <f t="shared" si="2"/>
        <v>0</v>
      </c>
      <c r="G21" s="1">
        <f t="shared" si="2"/>
        <v>0</v>
      </c>
      <c r="H21" s="1">
        <f t="shared" si="2"/>
        <v>0</v>
      </c>
      <c r="I21" s="1">
        <f t="shared" si="2"/>
        <v>0</v>
      </c>
    </row>
    <row r="22" spans="1:9" ht="15" thickBot="1" x14ac:dyDescent="0.35">
      <c r="A22" s="10"/>
      <c r="B22" s="3"/>
      <c r="C22" s="2" t="s">
        <v>22</v>
      </c>
      <c r="D22" s="2"/>
      <c r="E22" s="2"/>
      <c r="F22" s="2"/>
      <c r="G22" s="2"/>
      <c r="H22" s="2"/>
      <c r="I22" s="2"/>
    </row>
    <row r="23" spans="1:9" ht="42" thickBot="1" x14ac:dyDescent="0.35">
      <c r="A23" s="10"/>
      <c r="B23" s="3"/>
      <c r="C23" s="2" t="s">
        <v>58</v>
      </c>
      <c r="D23" s="1">
        <f>D41</f>
        <v>11149.88</v>
      </c>
      <c r="E23" s="1">
        <f t="shared" ref="E23:I23" si="3">E41</f>
        <v>0</v>
      </c>
      <c r="F23" s="1">
        <f t="shared" si="3"/>
        <v>0</v>
      </c>
      <c r="G23" s="1">
        <f t="shared" si="3"/>
        <v>0</v>
      </c>
      <c r="H23" s="1">
        <f t="shared" si="3"/>
        <v>0</v>
      </c>
      <c r="I23" s="1">
        <f t="shared" si="3"/>
        <v>0</v>
      </c>
    </row>
    <row r="24" spans="1:9" ht="42" thickBot="1" x14ac:dyDescent="0.35">
      <c r="A24" s="10"/>
      <c r="B24" s="3"/>
      <c r="C24" s="2" t="s">
        <v>59</v>
      </c>
      <c r="D24" s="19"/>
      <c r="E24" s="19"/>
      <c r="F24" s="19"/>
      <c r="G24" s="19"/>
      <c r="H24" s="19"/>
      <c r="I24" s="19"/>
    </row>
    <row r="25" spans="1:9" ht="15" thickBot="1" x14ac:dyDescent="0.35">
      <c r="A25" s="10"/>
      <c r="B25" s="3"/>
      <c r="C25" s="2" t="s">
        <v>23</v>
      </c>
      <c r="D25" s="1">
        <f>D27+D28</f>
        <v>13484.060000000001</v>
      </c>
      <c r="E25" s="1">
        <f t="shared" ref="E25:I25" si="4">E27+E28</f>
        <v>5010.0199999999995</v>
      </c>
      <c r="F25" s="1">
        <f t="shared" si="4"/>
        <v>5010.0199999999995</v>
      </c>
      <c r="G25" s="1">
        <f t="shared" si="4"/>
        <v>5010.0199999999995</v>
      </c>
      <c r="H25" s="1">
        <f t="shared" si="4"/>
        <v>5010.0199999999995</v>
      </c>
      <c r="I25" s="1">
        <f t="shared" si="4"/>
        <v>5010.0199999999995</v>
      </c>
    </row>
    <row r="26" spans="1:9" ht="15" thickBot="1" x14ac:dyDescent="0.35">
      <c r="A26" s="10"/>
      <c r="B26" s="3"/>
      <c r="C26" s="2" t="s">
        <v>22</v>
      </c>
      <c r="D26" s="1"/>
      <c r="E26" s="1"/>
      <c r="F26" s="1"/>
      <c r="G26" s="1"/>
      <c r="H26" s="1"/>
      <c r="I26" s="1"/>
    </row>
    <row r="27" spans="1:9" ht="42" thickBot="1" x14ac:dyDescent="0.35">
      <c r="A27" s="10"/>
      <c r="B27" s="3"/>
      <c r="C27" s="2" t="s">
        <v>58</v>
      </c>
      <c r="D27" s="1">
        <f>D45</f>
        <v>13484.060000000001</v>
      </c>
      <c r="E27" s="1">
        <f t="shared" ref="E27:I27" si="5">E45</f>
        <v>5010.0199999999995</v>
      </c>
      <c r="F27" s="1">
        <f t="shared" si="5"/>
        <v>5010.0199999999995</v>
      </c>
      <c r="G27" s="1">
        <f t="shared" si="5"/>
        <v>5010.0199999999995</v>
      </c>
      <c r="H27" s="1">
        <f t="shared" si="5"/>
        <v>5010.0199999999995</v>
      </c>
      <c r="I27" s="1">
        <f t="shared" si="5"/>
        <v>5010.0199999999995</v>
      </c>
    </row>
    <row r="28" spans="1:9" ht="42" customHeight="1" thickBot="1" x14ac:dyDescent="0.35">
      <c r="A28" s="10"/>
      <c r="B28" s="3"/>
      <c r="C28" s="2" t="s">
        <v>63</v>
      </c>
      <c r="D28" s="1">
        <f>D47</f>
        <v>0</v>
      </c>
      <c r="E28" s="1">
        <f t="shared" ref="E28:I28" si="6">E47</f>
        <v>0</v>
      </c>
      <c r="F28" s="1">
        <f t="shared" si="6"/>
        <v>0</v>
      </c>
      <c r="G28" s="1">
        <f t="shared" si="6"/>
        <v>0</v>
      </c>
      <c r="H28" s="1">
        <f t="shared" si="6"/>
        <v>0</v>
      </c>
      <c r="I28" s="1">
        <f t="shared" si="6"/>
        <v>0</v>
      </c>
    </row>
    <row r="29" spans="1:9" ht="46.2" customHeight="1" thickBot="1" x14ac:dyDescent="0.35">
      <c r="A29" s="10"/>
      <c r="B29" s="3"/>
      <c r="C29" s="4" t="str">
        <f>C61</f>
        <v>соисполнитель 1 : управлению по делам территорий администрации Минераловодского городкого округа</v>
      </c>
      <c r="D29" s="18">
        <f>D62</f>
        <v>0</v>
      </c>
      <c r="E29" s="18">
        <f t="shared" ref="E29:I29" si="7">E62</f>
        <v>0</v>
      </c>
      <c r="F29" s="18">
        <f t="shared" si="7"/>
        <v>0</v>
      </c>
      <c r="G29" s="18">
        <f t="shared" si="7"/>
        <v>0</v>
      </c>
      <c r="H29" s="18">
        <f t="shared" si="7"/>
        <v>0</v>
      </c>
      <c r="I29" s="18">
        <f t="shared" si="7"/>
        <v>0</v>
      </c>
    </row>
    <row r="30" spans="1:9" ht="15" thickBot="1" x14ac:dyDescent="0.35">
      <c r="A30" s="10"/>
      <c r="B30" s="3"/>
      <c r="C30" s="11" t="s">
        <v>32</v>
      </c>
      <c r="D30" s="20">
        <f>D182</f>
        <v>59900</v>
      </c>
      <c r="E30" s="20">
        <f t="shared" ref="E30:I30" si="8">E182</f>
        <v>69900</v>
      </c>
      <c r="F30" s="20">
        <f t="shared" si="8"/>
        <v>89900</v>
      </c>
      <c r="G30" s="20">
        <f t="shared" si="8"/>
        <v>99000</v>
      </c>
      <c r="H30" s="20">
        <f t="shared" si="8"/>
        <v>100900</v>
      </c>
      <c r="I30" s="20">
        <f t="shared" si="8"/>
        <v>103900</v>
      </c>
    </row>
    <row r="31" spans="1:9" ht="15" thickBot="1" x14ac:dyDescent="0.35">
      <c r="A31" s="10"/>
      <c r="B31" s="3"/>
      <c r="C31" s="4" t="s">
        <v>22</v>
      </c>
      <c r="D31" s="19"/>
      <c r="E31" s="19"/>
      <c r="F31" s="19"/>
      <c r="G31" s="19"/>
      <c r="H31" s="19"/>
      <c r="I31" s="19"/>
    </row>
    <row r="32" spans="1:9" ht="48" customHeight="1" thickBot="1" x14ac:dyDescent="0.35">
      <c r="A32" s="10"/>
      <c r="B32" s="3"/>
      <c r="C32" s="11" t="s">
        <v>65</v>
      </c>
      <c r="D32" s="20">
        <f>D49</f>
        <v>59900</v>
      </c>
      <c r="E32" s="20">
        <f t="shared" ref="E32:I32" si="9">E49</f>
        <v>69900</v>
      </c>
      <c r="F32" s="20">
        <f t="shared" si="9"/>
        <v>89900</v>
      </c>
      <c r="G32" s="20">
        <f t="shared" si="9"/>
        <v>99000</v>
      </c>
      <c r="H32" s="20">
        <f t="shared" si="9"/>
        <v>100900</v>
      </c>
      <c r="I32" s="21">
        <f t="shared" si="9"/>
        <v>103900</v>
      </c>
    </row>
    <row r="33" spans="1:11" ht="28.2" thickBot="1" x14ac:dyDescent="0.35">
      <c r="A33" s="10"/>
      <c r="B33" s="3"/>
      <c r="C33" s="2" t="s">
        <v>24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</row>
    <row r="34" spans="1:11" ht="28.2" thickBot="1" x14ac:dyDescent="0.35">
      <c r="A34" s="10"/>
      <c r="B34" s="3"/>
      <c r="C34" s="2" t="s">
        <v>25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</row>
    <row r="35" spans="1:11" ht="15" thickBot="1" x14ac:dyDescent="0.35">
      <c r="A35" s="25"/>
      <c r="B35" s="2"/>
      <c r="C35" s="2" t="s">
        <v>70</v>
      </c>
      <c r="D35" s="1">
        <f>D37</f>
        <v>1</v>
      </c>
      <c r="E35" s="1"/>
      <c r="F35" s="1"/>
      <c r="G35" s="1"/>
      <c r="H35" s="1"/>
      <c r="I35" s="1"/>
    </row>
    <row r="36" spans="1:11" ht="15" thickBot="1" x14ac:dyDescent="0.35">
      <c r="A36" s="25"/>
      <c r="B36" s="2"/>
      <c r="C36" s="2" t="s">
        <v>22</v>
      </c>
      <c r="D36" s="1"/>
      <c r="E36" s="1"/>
      <c r="F36" s="1"/>
      <c r="G36" s="1"/>
      <c r="H36" s="1"/>
      <c r="I36" s="1"/>
    </row>
    <row r="37" spans="1:11" ht="28.2" thickBot="1" x14ac:dyDescent="0.35">
      <c r="A37" s="25"/>
      <c r="B37" s="2"/>
      <c r="C37" s="2" t="s">
        <v>67</v>
      </c>
      <c r="D37" s="1">
        <f>D65+D54+D82+D98+D112+D136+D124+D148+D163+D177+D187</f>
        <v>1</v>
      </c>
      <c r="E37" s="1">
        <v>0</v>
      </c>
      <c r="F37" s="1">
        <v>0</v>
      </c>
      <c r="G37" s="1">
        <f>G65+G54+G82+G98+G112+G136+G124+G148+G163+G177+G187</f>
        <v>0</v>
      </c>
      <c r="H37" s="1">
        <f>H65+H54+H82+H98+H112+H136+H124+H148+H163+H177+H187</f>
        <v>0</v>
      </c>
      <c r="I37" s="1">
        <f>I65+I54+I82+I98+I112+I136+I124+I148+I163+I177+I187</f>
        <v>0</v>
      </c>
    </row>
    <row r="38" spans="1:11" ht="15" thickBot="1" x14ac:dyDescent="0.35">
      <c r="A38" s="25" t="s">
        <v>26</v>
      </c>
      <c r="B38" s="2" t="s">
        <v>71</v>
      </c>
      <c r="C38" s="2"/>
      <c r="D38" s="18">
        <f>D39+D49</f>
        <v>84533.94</v>
      </c>
      <c r="E38" s="18">
        <f t="shared" ref="E38:I38" si="10">E39+E49</f>
        <v>74910.02</v>
      </c>
      <c r="F38" s="18">
        <f t="shared" si="10"/>
        <v>94910.02</v>
      </c>
      <c r="G38" s="18">
        <f t="shared" si="10"/>
        <v>104010.02</v>
      </c>
      <c r="H38" s="18">
        <f t="shared" si="10"/>
        <v>105910.02</v>
      </c>
      <c r="I38" s="18">
        <f t="shared" si="10"/>
        <v>108910.02</v>
      </c>
    </row>
    <row r="39" spans="1:11" ht="42" thickBot="1" x14ac:dyDescent="0.35">
      <c r="A39" s="10"/>
      <c r="B39" s="5" t="s">
        <v>27</v>
      </c>
      <c r="C39" s="2" t="s">
        <v>28</v>
      </c>
      <c r="D39" s="18">
        <f>D40+D41+D43</f>
        <v>24633.940000000002</v>
      </c>
      <c r="E39" s="18">
        <f t="shared" ref="E39:I39" si="11">E40+E41+E43</f>
        <v>5010.0199999999995</v>
      </c>
      <c r="F39" s="18">
        <f t="shared" si="11"/>
        <v>5010.0199999999995</v>
      </c>
      <c r="G39" s="18">
        <f t="shared" si="11"/>
        <v>5010.0199999999995</v>
      </c>
      <c r="H39" s="18">
        <f t="shared" si="11"/>
        <v>5010.0199999999995</v>
      </c>
      <c r="I39" s="18">
        <f t="shared" si="11"/>
        <v>5010.0199999999995</v>
      </c>
      <c r="J39" s="23">
        <f>D38-D17</f>
        <v>-1</v>
      </c>
      <c r="K39" s="23">
        <f>E39-E18</f>
        <v>0</v>
      </c>
    </row>
    <row r="40" spans="1:11" ht="15" thickBot="1" x14ac:dyDescent="0.35">
      <c r="A40" s="10"/>
      <c r="B40" s="3"/>
      <c r="C40" s="2" t="s">
        <v>20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11" ht="15" thickBot="1" x14ac:dyDescent="0.35">
      <c r="A41" s="10"/>
      <c r="B41" s="3"/>
      <c r="C41" s="2" t="s">
        <v>21</v>
      </c>
      <c r="D41" s="1">
        <f>D42</f>
        <v>11149.88</v>
      </c>
      <c r="E41" s="1">
        <f t="shared" ref="E41:I41" si="12">E42</f>
        <v>0</v>
      </c>
      <c r="F41" s="1">
        <f t="shared" si="12"/>
        <v>0</v>
      </c>
      <c r="G41" s="1">
        <f t="shared" si="12"/>
        <v>0</v>
      </c>
      <c r="H41" s="1">
        <f t="shared" si="12"/>
        <v>0</v>
      </c>
      <c r="I41" s="1">
        <f t="shared" si="12"/>
        <v>0</v>
      </c>
    </row>
    <row r="42" spans="1:11" ht="42" thickBot="1" x14ac:dyDescent="0.35">
      <c r="A42" s="10"/>
      <c r="B42" s="3"/>
      <c r="C42" s="2" t="s">
        <v>58</v>
      </c>
      <c r="D42" s="1">
        <f>D153</f>
        <v>11149.88</v>
      </c>
      <c r="E42" s="1">
        <f t="shared" ref="E42:I42" si="13">E153</f>
        <v>0</v>
      </c>
      <c r="F42" s="1">
        <f t="shared" si="13"/>
        <v>0</v>
      </c>
      <c r="G42" s="1">
        <f t="shared" si="13"/>
        <v>0</v>
      </c>
      <c r="H42" s="1">
        <f t="shared" si="13"/>
        <v>0</v>
      </c>
      <c r="I42" s="1">
        <f t="shared" si="13"/>
        <v>0</v>
      </c>
    </row>
    <row r="43" spans="1:11" ht="15" thickBot="1" x14ac:dyDescent="0.35">
      <c r="A43" s="10"/>
      <c r="B43" s="3"/>
      <c r="C43" s="2" t="s">
        <v>29</v>
      </c>
      <c r="D43" s="18">
        <f>D45+D47</f>
        <v>13484.060000000001</v>
      </c>
      <c r="E43" s="18">
        <f t="shared" ref="E43:I43" si="14">E45+E47</f>
        <v>5010.0199999999995</v>
      </c>
      <c r="F43" s="18">
        <f t="shared" si="14"/>
        <v>5010.0199999999995</v>
      </c>
      <c r="G43" s="18">
        <f t="shared" si="14"/>
        <v>5010.0199999999995</v>
      </c>
      <c r="H43" s="18">
        <f t="shared" si="14"/>
        <v>5010.0199999999995</v>
      </c>
      <c r="I43" s="18">
        <f t="shared" si="14"/>
        <v>5010.0199999999995</v>
      </c>
    </row>
    <row r="44" spans="1:11" ht="15" thickBot="1" x14ac:dyDescent="0.35">
      <c r="A44" s="10"/>
      <c r="B44" s="3"/>
      <c r="C44" s="2" t="s">
        <v>22</v>
      </c>
      <c r="D44" s="1"/>
      <c r="E44" s="1"/>
      <c r="F44" s="1"/>
      <c r="G44" s="1"/>
      <c r="H44" s="1"/>
      <c r="I44" s="1"/>
    </row>
    <row r="45" spans="1:11" ht="15" thickBot="1" x14ac:dyDescent="0.35">
      <c r="A45" s="10"/>
      <c r="B45" s="3"/>
      <c r="C45" s="2" t="s">
        <v>30</v>
      </c>
      <c r="D45" s="1">
        <f>D46</f>
        <v>13484.060000000001</v>
      </c>
      <c r="E45" s="1">
        <f t="shared" ref="E45:I45" si="15">E46</f>
        <v>5010.0199999999995</v>
      </c>
      <c r="F45" s="1">
        <f t="shared" si="15"/>
        <v>5010.0199999999995</v>
      </c>
      <c r="G45" s="1">
        <f t="shared" si="15"/>
        <v>5010.0199999999995</v>
      </c>
      <c r="H45" s="1">
        <f t="shared" si="15"/>
        <v>5010.0199999999995</v>
      </c>
      <c r="I45" s="1">
        <f t="shared" si="15"/>
        <v>5010.0199999999995</v>
      </c>
    </row>
    <row r="46" spans="1:11" ht="42" thickBot="1" x14ac:dyDescent="0.35">
      <c r="A46" s="10"/>
      <c r="B46" s="3"/>
      <c r="C46" s="2" t="s">
        <v>58</v>
      </c>
      <c r="D46" s="18">
        <f>D66+D156+D59</f>
        <v>13484.060000000001</v>
      </c>
      <c r="E46" s="18">
        <f t="shared" ref="E46:I46" si="16">E74+E156+E61</f>
        <v>5010.0199999999995</v>
      </c>
      <c r="F46" s="18">
        <f t="shared" si="16"/>
        <v>5010.0199999999995</v>
      </c>
      <c r="G46" s="18">
        <f t="shared" si="16"/>
        <v>5010.0199999999995</v>
      </c>
      <c r="H46" s="18">
        <f t="shared" si="16"/>
        <v>5010.0199999999995</v>
      </c>
      <c r="I46" s="18">
        <f t="shared" si="16"/>
        <v>5010.0199999999995</v>
      </c>
    </row>
    <row r="47" spans="1:11" ht="42" thickBot="1" x14ac:dyDescent="0.35">
      <c r="A47" s="10"/>
      <c r="B47" s="3"/>
      <c r="C47" s="2" t="s">
        <v>58</v>
      </c>
      <c r="D47" s="19">
        <f t="shared" ref="D47:I47" si="17">D160+D122+D95+D75</f>
        <v>0</v>
      </c>
      <c r="E47" s="19">
        <f t="shared" si="17"/>
        <v>0</v>
      </c>
      <c r="F47" s="19">
        <f t="shared" si="17"/>
        <v>0</v>
      </c>
      <c r="G47" s="19">
        <f t="shared" si="17"/>
        <v>0</v>
      </c>
      <c r="H47" s="19">
        <f t="shared" si="17"/>
        <v>0</v>
      </c>
      <c r="I47" s="19">
        <f t="shared" si="17"/>
        <v>0</v>
      </c>
    </row>
    <row r="48" spans="1:11" ht="42" thickBot="1" x14ac:dyDescent="0.35">
      <c r="A48" s="10"/>
      <c r="B48" s="3"/>
      <c r="C48" s="2" t="s">
        <v>59</v>
      </c>
      <c r="D48" s="40">
        <f>D56</f>
        <v>0</v>
      </c>
      <c r="E48" s="40">
        <f t="shared" ref="E48:H48" si="18">E56</f>
        <v>0</v>
      </c>
      <c r="F48" s="40">
        <f t="shared" si="18"/>
        <v>0</v>
      </c>
      <c r="G48" s="40">
        <f t="shared" si="18"/>
        <v>0</v>
      </c>
      <c r="H48" s="40">
        <f t="shared" si="18"/>
        <v>0</v>
      </c>
      <c r="I48" s="40">
        <f>I56</f>
        <v>0</v>
      </c>
    </row>
    <row r="49" spans="1:9" ht="15" thickBot="1" x14ac:dyDescent="0.35">
      <c r="A49" s="10"/>
      <c r="B49" s="3"/>
      <c r="C49" s="2" t="s">
        <v>32</v>
      </c>
      <c r="D49" s="19">
        <f>D51</f>
        <v>59900</v>
      </c>
      <c r="E49" s="19">
        <f t="shared" ref="E49:I49" si="19">E51</f>
        <v>69900</v>
      </c>
      <c r="F49" s="19">
        <f t="shared" si="19"/>
        <v>89900</v>
      </c>
      <c r="G49" s="19">
        <f t="shared" si="19"/>
        <v>99000</v>
      </c>
      <c r="H49" s="19">
        <f t="shared" si="19"/>
        <v>100900</v>
      </c>
      <c r="I49" s="19">
        <f t="shared" si="19"/>
        <v>103900</v>
      </c>
    </row>
    <row r="50" spans="1:9" ht="15" thickBot="1" x14ac:dyDescent="0.35">
      <c r="A50" s="10"/>
      <c r="B50" s="3"/>
      <c r="C50" s="2" t="s">
        <v>22</v>
      </c>
      <c r="D50" s="19"/>
      <c r="E50" s="19"/>
      <c r="F50" s="19"/>
      <c r="G50" s="19"/>
      <c r="H50" s="19"/>
      <c r="I50" s="19"/>
    </row>
    <row r="51" spans="1:9" ht="42" thickBot="1" x14ac:dyDescent="0.35">
      <c r="A51" s="10"/>
      <c r="B51" s="3"/>
      <c r="C51" s="4" t="s">
        <v>65</v>
      </c>
      <c r="D51" s="19">
        <f>D182</f>
        <v>59900</v>
      </c>
      <c r="E51" s="19">
        <f t="shared" ref="E51:I51" si="20">E182</f>
        <v>69900</v>
      </c>
      <c r="F51" s="19">
        <f t="shared" si="20"/>
        <v>89900</v>
      </c>
      <c r="G51" s="19">
        <f t="shared" si="20"/>
        <v>99000</v>
      </c>
      <c r="H51" s="19">
        <f t="shared" si="20"/>
        <v>100900</v>
      </c>
      <c r="I51" s="19">
        <f t="shared" si="20"/>
        <v>103900</v>
      </c>
    </row>
    <row r="52" spans="1:9" ht="28.2" thickBot="1" x14ac:dyDescent="0.35">
      <c r="A52" s="10"/>
      <c r="B52" s="3"/>
      <c r="C52" s="2" t="s">
        <v>24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</row>
    <row r="53" spans="1:9" ht="42" thickBot="1" x14ac:dyDescent="0.35">
      <c r="A53" s="25"/>
      <c r="B53" s="2"/>
      <c r="C53" s="2" t="s">
        <v>33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5" thickBot="1" x14ac:dyDescent="0.35">
      <c r="A54" s="25"/>
      <c r="B54" s="2" t="s">
        <v>34</v>
      </c>
      <c r="C54" s="2" t="s">
        <v>35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42" thickBot="1" x14ac:dyDescent="0.35">
      <c r="A55" s="31" t="s">
        <v>60</v>
      </c>
      <c r="B55" s="32" t="s">
        <v>36</v>
      </c>
      <c r="C55" s="33" t="s">
        <v>28</v>
      </c>
      <c r="D55" s="34">
        <f>D56+D57+D59</f>
        <v>4.57</v>
      </c>
      <c r="E55" s="34">
        <f t="shared" ref="E55:H55" si="21">E56+E57+E59</f>
        <v>4.57</v>
      </c>
      <c r="F55" s="34">
        <f t="shared" si="21"/>
        <v>4.57</v>
      </c>
      <c r="G55" s="34">
        <f t="shared" si="21"/>
        <v>4.57</v>
      </c>
      <c r="H55" s="34">
        <f t="shared" si="21"/>
        <v>4.57</v>
      </c>
      <c r="I55" s="34">
        <f>I56+I57+I59</f>
        <v>4.57</v>
      </c>
    </row>
    <row r="56" spans="1:9" ht="15" thickBot="1" x14ac:dyDescent="0.35">
      <c r="A56" s="10"/>
      <c r="B56" s="3"/>
      <c r="C56" s="2" t="s">
        <v>20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5" thickBot="1" x14ac:dyDescent="0.35">
      <c r="A57" s="10"/>
      <c r="B57" s="3"/>
      <c r="C57" s="2" t="s">
        <v>21</v>
      </c>
      <c r="D57" s="1">
        <f>D58</f>
        <v>0</v>
      </c>
      <c r="E57" s="1">
        <f t="shared" ref="E57:I57" si="22">E58</f>
        <v>0</v>
      </c>
      <c r="F57" s="1">
        <f t="shared" si="22"/>
        <v>0</v>
      </c>
      <c r="G57" s="1">
        <f t="shared" si="22"/>
        <v>0</v>
      </c>
      <c r="H57" s="1">
        <f t="shared" si="22"/>
        <v>0</v>
      </c>
      <c r="I57" s="1">
        <f t="shared" si="22"/>
        <v>0</v>
      </c>
    </row>
    <row r="58" spans="1:9" ht="51" customHeight="1" thickBot="1" x14ac:dyDescent="0.35">
      <c r="A58" s="10"/>
      <c r="B58" s="3"/>
      <c r="C58" s="2" t="str">
        <f>C70</f>
        <v>ответственный исполнитель: управлению образования администрации Минераловодского городкого округа</v>
      </c>
      <c r="D58" s="1">
        <v>0</v>
      </c>
      <c r="E58" s="1">
        <f t="shared" ref="E58:I58" si="23">E167</f>
        <v>0</v>
      </c>
      <c r="F58" s="1">
        <f t="shared" si="23"/>
        <v>0</v>
      </c>
      <c r="G58" s="1">
        <f t="shared" si="23"/>
        <v>0</v>
      </c>
      <c r="H58" s="1">
        <f t="shared" si="23"/>
        <v>0</v>
      </c>
      <c r="I58" s="1">
        <f t="shared" si="23"/>
        <v>0</v>
      </c>
    </row>
    <row r="59" spans="1:9" ht="15" thickBot="1" x14ac:dyDescent="0.35">
      <c r="A59" s="10"/>
      <c r="B59" s="3"/>
      <c r="C59" s="2" t="s">
        <v>29</v>
      </c>
      <c r="D59" s="18">
        <f>D61</f>
        <v>4.57</v>
      </c>
      <c r="E59" s="18">
        <f t="shared" ref="E59:I59" si="24">E61</f>
        <v>4.57</v>
      </c>
      <c r="F59" s="18">
        <f t="shared" si="24"/>
        <v>4.57</v>
      </c>
      <c r="G59" s="18">
        <f t="shared" si="24"/>
        <v>4.57</v>
      </c>
      <c r="H59" s="18">
        <f t="shared" si="24"/>
        <v>4.57</v>
      </c>
      <c r="I59" s="18">
        <f t="shared" si="24"/>
        <v>4.57</v>
      </c>
    </row>
    <row r="60" spans="1:9" ht="15" thickBot="1" x14ac:dyDescent="0.35">
      <c r="A60" s="10"/>
      <c r="B60" s="3"/>
      <c r="C60" s="2" t="s">
        <v>22</v>
      </c>
      <c r="D60" s="1"/>
      <c r="E60" s="1"/>
      <c r="F60" s="1"/>
      <c r="G60" s="1"/>
      <c r="H60" s="1"/>
      <c r="I60" s="1"/>
    </row>
    <row r="61" spans="1:9" ht="49.2" customHeight="1" thickBot="1" x14ac:dyDescent="0.35">
      <c r="A61" s="10"/>
      <c r="B61" s="3"/>
      <c r="C61" s="2" t="s">
        <v>59</v>
      </c>
      <c r="D61" s="18">
        <v>4.57</v>
      </c>
      <c r="E61" s="18">
        <v>4.57</v>
      </c>
      <c r="F61" s="18">
        <v>4.57</v>
      </c>
      <c r="G61" s="18">
        <v>4.57</v>
      </c>
      <c r="H61" s="18">
        <v>4.57</v>
      </c>
      <c r="I61" s="18">
        <v>4.57</v>
      </c>
    </row>
    <row r="62" spans="1:9" ht="36" customHeight="1" thickBot="1" x14ac:dyDescent="0.35">
      <c r="A62" s="10"/>
      <c r="B62" s="3"/>
      <c r="C62" s="4" t="str">
        <f>C51</f>
        <v>соисполнитель 2 управление муниципального хозяйства администрации Минераловодского городского округа</v>
      </c>
      <c r="D62" s="18">
        <f>D76</f>
        <v>0</v>
      </c>
      <c r="E62" s="18">
        <f t="shared" ref="E62:I62" si="25">E76</f>
        <v>0</v>
      </c>
      <c r="F62" s="18">
        <f t="shared" si="25"/>
        <v>0</v>
      </c>
      <c r="G62" s="18">
        <f t="shared" si="25"/>
        <v>0</v>
      </c>
      <c r="H62" s="18">
        <f t="shared" si="25"/>
        <v>0</v>
      </c>
      <c r="I62" s="18">
        <f t="shared" si="25"/>
        <v>0</v>
      </c>
    </row>
    <row r="63" spans="1:9" ht="28.2" thickBot="1" x14ac:dyDescent="0.35">
      <c r="A63" s="10"/>
      <c r="B63" s="3"/>
      <c r="C63" s="2" t="s">
        <v>24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</row>
    <row r="64" spans="1:9" ht="42" thickBot="1" x14ac:dyDescent="0.35">
      <c r="A64" s="10"/>
      <c r="B64" s="3"/>
      <c r="C64" s="2" t="s">
        <v>33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</row>
    <row r="65" spans="1:9" ht="15" thickBot="1" x14ac:dyDescent="0.35">
      <c r="A65" s="25"/>
      <c r="B65" s="2"/>
      <c r="C65" s="2" t="s">
        <v>35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</row>
    <row r="66" spans="1:9" x14ac:dyDescent="0.3">
      <c r="A66" s="35"/>
      <c r="B66" s="37" t="s">
        <v>37</v>
      </c>
      <c r="C66" s="37"/>
      <c r="D66" s="41">
        <f>D83+D99+D113+D125+D137</f>
        <v>12892.650000000001</v>
      </c>
      <c r="E66" s="41">
        <f t="shared" ref="E66:I66" si="26">E83+E99+E113+E125+E137</f>
        <v>5005.45</v>
      </c>
      <c r="F66" s="41">
        <f t="shared" si="26"/>
        <v>5005.45</v>
      </c>
      <c r="G66" s="41">
        <f t="shared" si="26"/>
        <v>5713.15</v>
      </c>
      <c r="H66" s="41">
        <f t="shared" si="26"/>
        <v>5713.15</v>
      </c>
      <c r="I66" s="41">
        <f t="shared" si="26"/>
        <v>5713.15</v>
      </c>
    </row>
    <row r="67" spans="1:9" ht="55.8" thickBot="1" x14ac:dyDescent="0.35">
      <c r="A67" s="25" t="s">
        <v>61</v>
      </c>
      <c r="B67" s="2" t="s">
        <v>38</v>
      </c>
      <c r="C67" s="2" t="s">
        <v>28</v>
      </c>
      <c r="D67" s="1">
        <f>D68+D69+D71</f>
        <v>12892.650000000001</v>
      </c>
      <c r="E67" s="1">
        <f t="shared" ref="E67:F67" si="27">E68+E69+E71</f>
        <v>5005.45</v>
      </c>
      <c r="F67" s="1">
        <f t="shared" si="27"/>
        <v>5005.45</v>
      </c>
      <c r="G67" s="1">
        <v>8437.42</v>
      </c>
      <c r="H67" s="1">
        <v>8437.42</v>
      </c>
      <c r="I67" s="1">
        <v>8437.42</v>
      </c>
    </row>
    <row r="68" spans="1:9" ht="15" thickBot="1" x14ac:dyDescent="0.35">
      <c r="A68" s="10"/>
      <c r="B68" s="24"/>
      <c r="C68" s="2" t="s">
        <v>20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</row>
    <row r="69" spans="1:9" ht="15" thickBot="1" x14ac:dyDescent="0.35">
      <c r="A69" s="10"/>
      <c r="B69" s="24"/>
      <c r="C69" s="2" t="s">
        <v>21</v>
      </c>
      <c r="D69" s="1">
        <f>D70</f>
        <v>0</v>
      </c>
      <c r="E69" s="1">
        <f>E70</f>
        <v>0</v>
      </c>
      <c r="F69" s="1">
        <f t="shared" ref="F69:I69" si="28">F70</f>
        <v>0</v>
      </c>
      <c r="G69" s="1">
        <f t="shared" si="28"/>
        <v>0</v>
      </c>
      <c r="H69" s="1">
        <f t="shared" si="28"/>
        <v>0</v>
      </c>
      <c r="I69" s="1">
        <f t="shared" si="28"/>
        <v>0</v>
      </c>
    </row>
    <row r="70" spans="1:9" ht="44.4" hidden="1" customHeight="1" thickBot="1" x14ac:dyDescent="0.35">
      <c r="A70" s="10"/>
      <c r="B70" s="24"/>
      <c r="C70" s="2" t="str">
        <f>C74</f>
        <v>ответственный исполнитель: управлению образования администрации Минераловодского городкого округа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</row>
    <row r="71" spans="1:9" ht="15" thickBot="1" x14ac:dyDescent="0.35">
      <c r="A71" s="10"/>
      <c r="B71" s="24"/>
      <c r="C71" s="2" t="s">
        <v>29</v>
      </c>
      <c r="D71" s="1">
        <f>D74+D75</f>
        <v>12892.650000000001</v>
      </c>
      <c r="E71" s="1">
        <f t="shared" ref="E71:F71" si="29">E74+E75</f>
        <v>5005.45</v>
      </c>
      <c r="F71" s="1">
        <f t="shared" si="29"/>
        <v>5005.45</v>
      </c>
      <c r="G71" s="1">
        <v>8437.42</v>
      </c>
      <c r="H71" s="1">
        <v>8437.42</v>
      </c>
      <c r="I71" s="1">
        <v>8437.42</v>
      </c>
    </row>
    <row r="72" spans="1:9" ht="15" thickBot="1" x14ac:dyDescent="0.35">
      <c r="A72" s="10"/>
      <c r="B72" s="24"/>
      <c r="C72" s="2" t="s">
        <v>22</v>
      </c>
      <c r="D72" s="1"/>
      <c r="E72" s="1"/>
      <c r="F72" s="1"/>
      <c r="G72" s="1"/>
      <c r="H72" s="1"/>
      <c r="I72" s="1"/>
    </row>
    <row r="73" spans="1:9" ht="15" thickBot="1" x14ac:dyDescent="0.35">
      <c r="A73" s="10"/>
      <c r="B73" s="24"/>
      <c r="C73" s="2" t="s">
        <v>39</v>
      </c>
      <c r="D73" s="1">
        <f>D74</f>
        <v>12892.650000000001</v>
      </c>
      <c r="E73" s="1">
        <f t="shared" ref="E73:F73" si="30">E74</f>
        <v>5005.45</v>
      </c>
      <c r="F73" s="1">
        <f t="shared" si="30"/>
        <v>5005.45</v>
      </c>
      <c r="G73" s="1">
        <f t="shared" ref="G73:I73" si="31">G74</f>
        <v>5005.45</v>
      </c>
      <c r="H73" s="1">
        <f t="shared" si="31"/>
        <v>5005.45</v>
      </c>
      <c r="I73" s="1">
        <f t="shared" si="31"/>
        <v>5005.45</v>
      </c>
    </row>
    <row r="74" spans="1:9" ht="42" thickBot="1" x14ac:dyDescent="0.35">
      <c r="A74" s="10"/>
      <c r="B74" s="24"/>
      <c r="C74" s="4" t="s">
        <v>58</v>
      </c>
      <c r="D74" s="1">
        <f>D83+D99+D113+D125+D138</f>
        <v>12892.650000000001</v>
      </c>
      <c r="E74" s="1">
        <f>E92+E107+E120+E132+E143</f>
        <v>5005.45</v>
      </c>
      <c r="F74" s="1">
        <f t="shared" ref="F74:I74" si="32">F92+F107+F120+F132+F143</f>
        <v>5005.45</v>
      </c>
      <c r="G74" s="1">
        <f t="shared" si="32"/>
        <v>5005.45</v>
      </c>
      <c r="H74" s="1">
        <f t="shared" si="32"/>
        <v>5005.45</v>
      </c>
      <c r="I74" s="1">
        <f t="shared" si="32"/>
        <v>5005.45</v>
      </c>
    </row>
    <row r="75" spans="1:9" ht="42" thickBot="1" x14ac:dyDescent="0.35">
      <c r="A75" s="10"/>
      <c r="B75" s="24"/>
      <c r="C75" s="2" t="s">
        <v>64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</row>
    <row r="76" spans="1:9" ht="28.2" thickBot="1" x14ac:dyDescent="0.35">
      <c r="A76" s="10"/>
      <c r="B76" s="24"/>
      <c r="C76" s="4" t="s">
        <v>31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</row>
    <row r="77" spans="1:9" ht="15" thickBot="1" x14ac:dyDescent="0.35">
      <c r="A77" s="10"/>
      <c r="B77" s="24"/>
      <c r="C77" s="2" t="s">
        <v>32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</row>
    <row r="78" spans="1:9" ht="28.2" thickBot="1" x14ac:dyDescent="0.35">
      <c r="A78" s="10"/>
      <c r="B78" s="24"/>
      <c r="C78" s="2" t="s">
        <v>24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</row>
    <row r="79" spans="1:9" x14ac:dyDescent="0.3">
      <c r="A79" s="44"/>
      <c r="B79" s="24"/>
      <c r="C79" s="69" t="s">
        <v>33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</row>
    <row r="80" spans="1:9" x14ac:dyDescent="0.3">
      <c r="A80" s="44"/>
      <c r="B80" s="24"/>
      <c r="C80" s="70"/>
      <c r="D80" s="66"/>
      <c r="E80" s="66"/>
      <c r="F80" s="66"/>
      <c r="G80" s="66"/>
      <c r="H80" s="66"/>
      <c r="I80" s="66"/>
    </row>
    <row r="81" spans="1:9" ht="15" thickBot="1" x14ac:dyDescent="0.35">
      <c r="A81" s="44"/>
      <c r="B81" s="24" t="s">
        <v>40</v>
      </c>
      <c r="C81" s="71"/>
      <c r="D81" s="47"/>
      <c r="E81" s="47"/>
      <c r="F81" s="47"/>
      <c r="G81" s="47"/>
      <c r="H81" s="47"/>
      <c r="I81" s="47"/>
    </row>
    <row r="82" spans="1:9" ht="15" thickBot="1" x14ac:dyDescent="0.35">
      <c r="A82" s="25"/>
      <c r="B82" s="5"/>
      <c r="C82" s="2" t="s">
        <v>35</v>
      </c>
      <c r="D82" s="1">
        <v>1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</row>
    <row r="83" spans="1:9" ht="15" thickBot="1" x14ac:dyDescent="0.35">
      <c r="A83" s="31"/>
      <c r="B83" s="32" t="s">
        <v>41</v>
      </c>
      <c r="C83" s="33"/>
      <c r="D83" s="34">
        <f>D84+D98</f>
        <v>2698.9300000000003</v>
      </c>
      <c r="E83" s="34">
        <f t="shared" ref="E83:H83" si="33">E84+E98</f>
        <v>1603.76</v>
      </c>
      <c r="F83" s="34">
        <f t="shared" si="33"/>
        <v>1603.76</v>
      </c>
      <c r="G83" s="34">
        <f t="shared" si="33"/>
        <v>1603.76</v>
      </c>
      <c r="H83" s="34">
        <f t="shared" si="33"/>
        <v>1603.76</v>
      </c>
      <c r="I83" s="34">
        <f>I84+I98</f>
        <v>1603.76</v>
      </c>
    </row>
    <row r="84" spans="1:9" ht="55.2" x14ac:dyDescent="0.3">
      <c r="A84" s="72" t="s">
        <v>76</v>
      </c>
      <c r="B84" s="24" t="s">
        <v>42</v>
      </c>
      <c r="C84" s="69" t="s">
        <v>28</v>
      </c>
      <c r="D84" s="65">
        <f>D87+D88+D89</f>
        <v>2698.9300000000003</v>
      </c>
      <c r="E84" s="65">
        <f t="shared" ref="E84:I84" si="34">E87+E88+E89</f>
        <v>1603.76</v>
      </c>
      <c r="F84" s="65">
        <f t="shared" si="34"/>
        <v>1603.76</v>
      </c>
      <c r="G84" s="65">
        <f t="shared" si="34"/>
        <v>1603.76</v>
      </c>
      <c r="H84" s="65">
        <f t="shared" si="34"/>
        <v>1603.76</v>
      </c>
      <c r="I84" s="65">
        <f t="shared" si="34"/>
        <v>1603.76</v>
      </c>
    </row>
    <row r="85" spans="1:9" ht="27.6" x14ac:dyDescent="0.3">
      <c r="A85" s="44"/>
      <c r="B85" s="24" t="s">
        <v>43</v>
      </c>
      <c r="C85" s="70"/>
      <c r="D85" s="66"/>
      <c r="E85" s="66"/>
      <c r="F85" s="66"/>
      <c r="G85" s="66"/>
      <c r="H85" s="66"/>
      <c r="I85" s="66"/>
    </row>
    <row r="86" spans="1:9" ht="15" thickBot="1" x14ac:dyDescent="0.35">
      <c r="A86" s="45"/>
      <c r="B86" s="5" t="s">
        <v>44</v>
      </c>
      <c r="C86" s="71"/>
      <c r="D86" s="47"/>
      <c r="E86" s="47"/>
      <c r="F86" s="47"/>
      <c r="G86" s="47"/>
      <c r="H86" s="47"/>
      <c r="I86" s="47"/>
    </row>
    <row r="87" spans="1:9" ht="15" thickBot="1" x14ac:dyDescent="0.35">
      <c r="A87" s="10"/>
      <c r="B87" s="3"/>
      <c r="C87" s="2" t="s">
        <v>20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</row>
    <row r="88" spans="1:9" ht="15" thickBot="1" x14ac:dyDescent="0.35">
      <c r="A88" s="10"/>
      <c r="B88" s="3"/>
      <c r="C88" s="2" t="s">
        <v>21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</row>
    <row r="89" spans="1:9" ht="15" thickBot="1" x14ac:dyDescent="0.35">
      <c r="A89" s="10"/>
      <c r="B89" s="3"/>
      <c r="C89" s="2" t="s">
        <v>29</v>
      </c>
      <c r="D89" s="1">
        <f>D92+D94</f>
        <v>2698.9300000000003</v>
      </c>
      <c r="E89" s="1">
        <f>E92+E94</f>
        <v>1603.76</v>
      </c>
      <c r="F89" s="1">
        <f t="shared" ref="F89:I89" si="35">F92+F94</f>
        <v>1603.76</v>
      </c>
      <c r="G89" s="1">
        <f t="shared" si="35"/>
        <v>1603.76</v>
      </c>
      <c r="H89" s="1">
        <f t="shared" si="35"/>
        <v>1603.76</v>
      </c>
      <c r="I89" s="1">
        <f t="shared" si="35"/>
        <v>1603.76</v>
      </c>
    </row>
    <row r="90" spans="1:9" ht="15" thickBot="1" x14ac:dyDescent="0.35">
      <c r="A90" s="10"/>
      <c r="B90" s="3"/>
      <c r="C90" s="2" t="s">
        <v>22</v>
      </c>
      <c r="D90" s="1"/>
      <c r="E90" s="1"/>
      <c r="F90" s="1"/>
      <c r="G90" s="1"/>
      <c r="H90" s="1"/>
      <c r="I90" s="1"/>
    </row>
    <row r="91" spans="1:9" ht="15" thickBot="1" x14ac:dyDescent="0.35">
      <c r="A91" s="10"/>
      <c r="B91" s="3"/>
      <c r="C91" s="2" t="s">
        <v>30</v>
      </c>
      <c r="D91" s="1">
        <f>D92</f>
        <v>2698.9300000000003</v>
      </c>
      <c r="E91" s="1">
        <f t="shared" ref="E91:I91" si="36">E92</f>
        <v>1603.76</v>
      </c>
      <c r="F91" s="1">
        <f t="shared" si="36"/>
        <v>1603.76</v>
      </c>
      <c r="G91" s="1">
        <f t="shared" si="36"/>
        <v>1603.76</v>
      </c>
      <c r="H91" s="1">
        <f t="shared" si="36"/>
        <v>1603.76</v>
      </c>
      <c r="I91" s="1">
        <f t="shared" si="36"/>
        <v>1603.76</v>
      </c>
    </row>
    <row r="92" spans="1:9" ht="42" thickBot="1" x14ac:dyDescent="0.35">
      <c r="A92" s="10"/>
      <c r="B92" s="3"/>
      <c r="C92" s="4" t="s">
        <v>58</v>
      </c>
      <c r="D92" s="1">
        <f>699.19+2000.74-1</f>
        <v>2698.9300000000003</v>
      </c>
      <c r="E92" s="1">
        <f>699.19+799+105.57</f>
        <v>1603.76</v>
      </c>
      <c r="F92" s="1">
        <f>699.19+799+105.57</f>
        <v>1603.76</v>
      </c>
      <c r="G92" s="1">
        <f t="shared" ref="G92:I92" si="37">699.19+799+105.57</f>
        <v>1603.76</v>
      </c>
      <c r="H92" s="1">
        <f t="shared" si="37"/>
        <v>1603.76</v>
      </c>
      <c r="I92" s="1">
        <f t="shared" si="37"/>
        <v>1603.76</v>
      </c>
    </row>
    <row r="93" spans="1:9" ht="28.2" thickBot="1" x14ac:dyDescent="0.35">
      <c r="A93" s="10"/>
      <c r="B93" s="3"/>
      <c r="C93" s="4" t="s">
        <v>31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</row>
    <row r="94" spans="1:9" ht="15" thickBot="1" x14ac:dyDescent="0.35">
      <c r="A94" s="10"/>
      <c r="B94" s="3"/>
      <c r="C94" s="2" t="s">
        <v>32</v>
      </c>
      <c r="D94" s="1">
        <f>D95</f>
        <v>0</v>
      </c>
      <c r="E94" s="1">
        <f t="shared" ref="E94:I94" si="38">E95</f>
        <v>0</v>
      </c>
      <c r="F94" s="1">
        <f t="shared" si="38"/>
        <v>0</v>
      </c>
      <c r="G94" s="1">
        <f t="shared" si="38"/>
        <v>0</v>
      </c>
      <c r="H94" s="1">
        <f t="shared" si="38"/>
        <v>0</v>
      </c>
      <c r="I94" s="1">
        <f t="shared" si="38"/>
        <v>0</v>
      </c>
    </row>
    <row r="95" spans="1:9" ht="28.2" customHeight="1" thickBot="1" x14ac:dyDescent="0.35">
      <c r="A95" s="10"/>
      <c r="B95" s="3"/>
      <c r="C95" s="4" t="str">
        <f>C122</f>
        <v>соисполнителю 1 управление муниципального хозяйства администрации Минераловодского городского округа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</row>
    <row r="96" spans="1:9" ht="28.2" thickBot="1" x14ac:dyDescent="0.35">
      <c r="A96" s="10"/>
      <c r="B96" s="3"/>
      <c r="C96" s="2" t="s">
        <v>24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</row>
    <row r="97" spans="1:9" ht="42" thickBot="1" x14ac:dyDescent="0.35">
      <c r="A97" s="10"/>
      <c r="B97" s="3"/>
      <c r="C97" s="2" t="s">
        <v>33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</row>
    <row r="98" spans="1:9" ht="15" thickBot="1" x14ac:dyDescent="0.35">
      <c r="A98" s="25"/>
      <c r="B98" s="2"/>
      <c r="C98" s="2" t="s">
        <v>35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</row>
    <row r="99" spans="1:9" x14ac:dyDescent="0.3">
      <c r="A99" s="35"/>
      <c r="B99" s="36" t="s">
        <v>41</v>
      </c>
      <c r="C99" s="37"/>
      <c r="D99" s="38">
        <f>D100</f>
        <v>2753.6</v>
      </c>
      <c r="E99" s="38">
        <f t="shared" ref="E99:I99" si="39">E100</f>
        <v>1711.8600000000001</v>
      </c>
      <c r="F99" s="38">
        <f t="shared" si="39"/>
        <v>1711.8600000000001</v>
      </c>
      <c r="G99" s="38">
        <f t="shared" si="39"/>
        <v>1711.8600000000001</v>
      </c>
      <c r="H99" s="38">
        <f t="shared" si="39"/>
        <v>1711.8600000000001</v>
      </c>
      <c r="I99" s="38">
        <f t="shared" si="39"/>
        <v>1711.8600000000001</v>
      </c>
    </row>
    <row r="100" spans="1:9" ht="14.4" customHeight="1" x14ac:dyDescent="0.3">
      <c r="A100" s="44" t="s">
        <v>75</v>
      </c>
      <c r="B100" s="67" t="s">
        <v>45</v>
      </c>
      <c r="C100" s="70" t="s">
        <v>28</v>
      </c>
      <c r="D100" s="66">
        <f>D102+D103+D104</f>
        <v>2753.6</v>
      </c>
      <c r="E100" s="66">
        <f t="shared" ref="E100:F100" si="40">E102+E103+E104</f>
        <v>1711.8600000000001</v>
      </c>
      <c r="F100" s="66">
        <f t="shared" si="40"/>
        <v>1711.8600000000001</v>
      </c>
      <c r="G100" s="66">
        <f t="shared" ref="G100:I100" si="41">G102+G103+G104</f>
        <v>1711.8600000000001</v>
      </c>
      <c r="H100" s="66">
        <f t="shared" si="41"/>
        <v>1711.8600000000001</v>
      </c>
      <c r="I100" s="66">
        <f t="shared" si="41"/>
        <v>1711.8600000000001</v>
      </c>
    </row>
    <row r="101" spans="1:9" ht="15" customHeight="1" thickBot="1" x14ac:dyDescent="0.35">
      <c r="A101" s="45"/>
      <c r="B101" s="68"/>
      <c r="C101" s="71"/>
      <c r="D101" s="47"/>
      <c r="E101" s="47"/>
      <c r="F101" s="47"/>
      <c r="G101" s="47"/>
      <c r="H101" s="47"/>
      <c r="I101" s="47"/>
    </row>
    <row r="102" spans="1:9" ht="15" thickBot="1" x14ac:dyDescent="0.35">
      <c r="A102" s="10"/>
      <c r="B102" s="3"/>
      <c r="C102" s="2" t="s">
        <v>20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</row>
    <row r="103" spans="1:9" ht="15" thickBot="1" x14ac:dyDescent="0.35">
      <c r="A103" s="10"/>
      <c r="B103" s="3"/>
      <c r="C103" s="2" t="s">
        <v>21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</row>
    <row r="104" spans="1:9" ht="15" thickBot="1" x14ac:dyDescent="0.35">
      <c r="A104" s="10"/>
      <c r="B104" s="3"/>
      <c r="C104" s="2" t="s">
        <v>29</v>
      </c>
      <c r="D104" s="1">
        <f>D107</f>
        <v>2753.6</v>
      </c>
      <c r="E104" s="1">
        <f t="shared" ref="E104:I104" si="42">E107</f>
        <v>1711.8600000000001</v>
      </c>
      <c r="F104" s="1">
        <f t="shared" si="42"/>
        <v>1711.8600000000001</v>
      </c>
      <c r="G104" s="1">
        <f t="shared" si="42"/>
        <v>1711.8600000000001</v>
      </c>
      <c r="H104" s="1">
        <f t="shared" si="42"/>
        <v>1711.8600000000001</v>
      </c>
      <c r="I104" s="1">
        <f t="shared" si="42"/>
        <v>1711.8600000000001</v>
      </c>
    </row>
    <row r="105" spans="1:9" ht="15" thickBot="1" x14ac:dyDescent="0.35">
      <c r="A105" s="10"/>
      <c r="B105" s="3"/>
      <c r="C105" s="2" t="s">
        <v>22</v>
      </c>
      <c r="D105" s="1"/>
      <c r="E105" s="1"/>
      <c r="F105" s="1"/>
      <c r="G105" s="1"/>
      <c r="H105" s="1"/>
      <c r="I105" s="1"/>
    </row>
    <row r="106" spans="1:9" ht="15" thickBot="1" x14ac:dyDescent="0.35">
      <c r="A106" s="10"/>
      <c r="B106" s="3"/>
      <c r="C106" s="2" t="s">
        <v>39</v>
      </c>
      <c r="D106" s="1">
        <f>D107</f>
        <v>2753.6</v>
      </c>
      <c r="E106" s="1">
        <f t="shared" ref="E106:I106" si="43">E107</f>
        <v>1711.8600000000001</v>
      </c>
      <c r="F106" s="1">
        <f t="shared" si="43"/>
        <v>1711.8600000000001</v>
      </c>
      <c r="G106" s="1">
        <f t="shared" si="43"/>
        <v>1711.8600000000001</v>
      </c>
      <c r="H106" s="1">
        <f t="shared" si="43"/>
        <v>1711.8600000000001</v>
      </c>
      <c r="I106" s="1">
        <f t="shared" si="43"/>
        <v>1711.8600000000001</v>
      </c>
    </row>
    <row r="107" spans="1:9" ht="42" thickBot="1" x14ac:dyDescent="0.35">
      <c r="A107" s="10"/>
      <c r="B107" s="3"/>
      <c r="C107" s="4" t="s">
        <v>58</v>
      </c>
      <c r="D107" s="1">
        <f>752.86+2000.74</f>
        <v>2753.6</v>
      </c>
      <c r="E107" s="1">
        <f>752.86+959</f>
        <v>1711.8600000000001</v>
      </c>
      <c r="F107" s="1">
        <f>752.86+959</f>
        <v>1711.8600000000001</v>
      </c>
      <c r="G107" s="1">
        <f t="shared" ref="G107:I107" si="44">752.86+959</f>
        <v>1711.8600000000001</v>
      </c>
      <c r="H107" s="1">
        <f t="shared" si="44"/>
        <v>1711.8600000000001</v>
      </c>
      <c r="I107" s="1">
        <f t="shared" si="44"/>
        <v>1711.8600000000001</v>
      </c>
    </row>
    <row r="108" spans="1:9" ht="28.2" thickBot="1" x14ac:dyDescent="0.35">
      <c r="A108" s="10"/>
      <c r="B108" s="3"/>
      <c r="C108" s="4" t="s">
        <v>31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</row>
    <row r="109" spans="1:9" ht="15" thickBot="1" x14ac:dyDescent="0.35">
      <c r="A109" s="10"/>
      <c r="B109" s="3"/>
      <c r="C109" s="2" t="s">
        <v>32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</row>
    <row r="110" spans="1:9" ht="28.2" thickBot="1" x14ac:dyDescent="0.35">
      <c r="A110" s="10"/>
      <c r="B110" s="3"/>
      <c r="C110" s="2" t="s">
        <v>24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</row>
    <row r="111" spans="1:9" ht="42" thickBot="1" x14ac:dyDescent="0.35">
      <c r="A111" s="10"/>
      <c r="B111" s="3"/>
      <c r="C111" s="2" t="s">
        <v>33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</row>
    <row r="112" spans="1:9" ht="15" thickBot="1" x14ac:dyDescent="0.35">
      <c r="A112" s="10"/>
      <c r="B112" s="2"/>
      <c r="C112" s="2" t="s">
        <v>35</v>
      </c>
      <c r="D112" s="1"/>
      <c r="E112" s="1"/>
      <c r="F112" s="1"/>
      <c r="G112" s="1"/>
      <c r="H112" s="1"/>
      <c r="I112" s="1"/>
    </row>
    <row r="113" spans="1:9" ht="27.6" x14ac:dyDescent="0.3">
      <c r="A113" s="73" t="s">
        <v>74</v>
      </c>
      <c r="B113" s="24" t="s">
        <v>46</v>
      </c>
      <c r="C113" s="69" t="s">
        <v>28</v>
      </c>
      <c r="D113" s="65">
        <f>D115+D116+D117</f>
        <v>105.57</v>
      </c>
      <c r="E113" s="65">
        <f t="shared" ref="E113:F113" si="45">E115+E116+E117</f>
        <v>105.57</v>
      </c>
      <c r="F113" s="65">
        <f t="shared" si="45"/>
        <v>105.57</v>
      </c>
      <c r="G113" s="65">
        <f t="shared" ref="G113:I113" si="46">G115+G116+G117</f>
        <v>105.57</v>
      </c>
      <c r="H113" s="65">
        <f t="shared" si="46"/>
        <v>105.57</v>
      </c>
      <c r="I113" s="65">
        <f t="shared" si="46"/>
        <v>105.57</v>
      </c>
    </row>
    <row r="114" spans="1:9" ht="15" thickBot="1" x14ac:dyDescent="0.35">
      <c r="A114" s="74"/>
      <c r="B114" s="5" t="s">
        <v>47</v>
      </c>
      <c r="C114" s="71"/>
      <c r="D114" s="47"/>
      <c r="E114" s="47"/>
      <c r="F114" s="47"/>
      <c r="G114" s="47"/>
      <c r="H114" s="47"/>
      <c r="I114" s="47"/>
    </row>
    <row r="115" spans="1:9" ht="15" thickBot="1" x14ac:dyDescent="0.35">
      <c r="A115" s="10"/>
      <c r="B115" s="3"/>
      <c r="C115" s="2" t="s">
        <v>20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</row>
    <row r="116" spans="1:9" ht="15" thickBot="1" x14ac:dyDescent="0.35">
      <c r="A116" s="10"/>
      <c r="B116" s="3"/>
      <c r="C116" s="2" t="s">
        <v>21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</row>
    <row r="117" spans="1:9" ht="15" thickBot="1" x14ac:dyDescent="0.35">
      <c r="A117" s="10"/>
      <c r="B117" s="3"/>
      <c r="C117" s="2" t="s">
        <v>29</v>
      </c>
      <c r="D117" s="1">
        <f>D120+D121</f>
        <v>105.57</v>
      </c>
      <c r="E117" s="1">
        <f t="shared" ref="E117:I117" si="47">E120+E121</f>
        <v>105.57</v>
      </c>
      <c r="F117" s="1">
        <f t="shared" si="47"/>
        <v>105.57</v>
      </c>
      <c r="G117" s="1">
        <f t="shared" si="47"/>
        <v>105.57</v>
      </c>
      <c r="H117" s="1">
        <f t="shared" si="47"/>
        <v>105.57</v>
      </c>
      <c r="I117" s="1">
        <f t="shared" si="47"/>
        <v>105.57</v>
      </c>
    </row>
    <row r="118" spans="1:9" ht="15" thickBot="1" x14ac:dyDescent="0.35">
      <c r="A118" s="10"/>
      <c r="B118" s="3"/>
      <c r="C118" s="2" t="s">
        <v>22</v>
      </c>
      <c r="D118" s="1"/>
      <c r="E118" s="1"/>
      <c r="F118" s="1"/>
      <c r="G118" s="1"/>
      <c r="H118" s="1"/>
      <c r="I118" s="1"/>
    </row>
    <row r="119" spans="1:9" ht="15" thickBot="1" x14ac:dyDescent="0.35">
      <c r="A119" s="10"/>
      <c r="B119" s="3"/>
      <c r="C119" s="2" t="s">
        <v>30</v>
      </c>
      <c r="D119" s="1">
        <f>D120</f>
        <v>105.57</v>
      </c>
      <c r="E119" s="1">
        <f t="shared" ref="E119:I119" si="48">E120</f>
        <v>105.57</v>
      </c>
      <c r="F119" s="1">
        <f t="shared" si="48"/>
        <v>105.57</v>
      </c>
      <c r="G119" s="1">
        <f t="shared" si="48"/>
        <v>105.57</v>
      </c>
      <c r="H119" s="1">
        <f t="shared" si="48"/>
        <v>105.57</v>
      </c>
      <c r="I119" s="1">
        <f t="shared" si="48"/>
        <v>105.57</v>
      </c>
    </row>
    <row r="120" spans="1:9" ht="41.4" customHeight="1" thickBot="1" x14ac:dyDescent="0.35">
      <c r="A120" s="10"/>
      <c r="B120" s="3"/>
      <c r="C120" s="42" t="s">
        <v>66</v>
      </c>
      <c r="D120" s="19">
        <v>105.57</v>
      </c>
      <c r="E120" s="19">
        <v>105.57</v>
      </c>
      <c r="F120" s="19">
        <v>105.57</v>
      </c>
      <c r="G120" s="1">
        <v>105.57</v>
      </c>
      <c r="H120" s="1">
        <v>105.57</v>
      </c>
      <c r="I120" s="1">
        <v>105.57</v>
      </c>
    </row>
    <row r="121" spans="1:9" ht="15" thickBot="1" x14ac:dyDescent="0.35">
      <c r="A121" s="10"/>
      <c r="B121" s="3"/>
      <c r="C121" s="2" t="s">
        <v>32</v>
      </c>
      <c r="D121" s="1">
        <f>D122</f>
        <v>0</v>
      </c>
      <c r="E121" s="1">
        <f t="shared" ref="E121:I121" si="49">E122</f>
        <v>0</v>
      </c>
      <c r="F121" s="1">
        <f t="shared" si="49"/>
        <v>0</v>
      </c>
      <c r="G121" s="1">
        <f t="shared" si="49"/>
        <v>0</v>
      </c>
      <c r="H121" s="1">
        <f t="shared" si="49"/>
        <v>0</v>
      </c>
      <c r="I121" s="1">
        <f t="shared" si="49"/>
        <v>0</v>
      </c>
    </row>
    <row r="122" spans="1:9" ht="58.8" customHeight="1" thickBot="1" x14ac:dyDescent="0.35">
      <c r="A122" s="10"/>
      <c r="B122" s="3"/>
      <c r="C122" s="2" t="s">
        <v>62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</row>
    <row r="123" spans="1:9" ht="42" thickBot="1" x14ac:dyDescent="0.35">
      <c r="A123" s="10"/>
      <c r="B123" s="3"/>
      <c r="C123" s="2" t="s">
        <v>33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</row>
    <row r="124" spans="1:9" ht="15" thickBot="1" x14ac:dyDescent="0.35">
      <c r="A124" s="25"/>
      <c r="B124" s="2"/>
      <c r="C124" s="2" t="s">
        <v>35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</row>
    <row r="125" spans="1:9" ht="27.6" x14ac:dyDescent="0.3">
      <c r="A125" s="72" t="s">
        <v>73</v>
      </c>
      <c r="B125" s="24" t="s">
        <v>48</v>
      </c>
      <c r="C125" s="69" t="s">
        <v>28</v>
      </c>
      <c r="D125" s="65">
        <f>D127+D128+D129+D136</f>
        <v>6956.55</v>
      </c>
      <c r="E125" s="65">
        <f t="shared" ref="E125:I125" si="50">E127+E128+E129+E136</f>
        <v>1206.26</v>
      </c>
      <c r="F125" s="65">
        <f t="shared" si="50"/>
        <v>1206.26</v>
      </c>
      <c r="G125" s="65">
        <f t="shared" si="50"/>
        <v>1206.26</v>
      </c>
      <c r="H125" s="65">
        <f t="shared" si="50"/>
        <v>1206.26</v>
      </c>
      <c r="I125" s="65">
        <f t="shared" si="50"/>
        <v>1206.26</v>
      </c>
    </row>
    <row r="126" spans="1:9" ht="15" thickBot="1" x14ac:dyDescent="0.35">
      <c r="A126" s="45"/>
      <c r="B126" s="5" t="s">
        <v>49</v>
      </c>
      <c r="C126" s="71"/>
      <c r="D126" s="47"/>
      <c r="E126" s="47"/>
      <c r="F126" s="47"/>
      <c r="G126" s="47"/>
      <c r="H126" s="47"/>
      <c r="I126" s="47"/>
    </row>
    <row r="127" spans="1:9" ht="15" thickBot="1" x14ac:dyDescent="0.35">
      <c r="A127" s="10"/>
      <c r="B127" s="3"/>
      <c r="C127" s="2" t="s">
        <v>20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</row>
    <row r="128" spans="1:9" ht="15" thickBot="1" x14ac:dyDescent="0.35">
      <c r="A128" s="10"/>
      <c r="B128" s="3"/>
      <c r="C128" s="2" t="s">
        <v>21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</row>
    <row r="129" spans="1:9" ht="15" thickBot="1" x14ac:dyDescent="0.35">
      <c r="A129" s="10"/>
      <c r="B129" s="3"/>
      <c r="C129" s="2" t="s">
        <v>29</v>
      </c>
      <c r="D129" s="1">
        <f>D131</f>
        <v>6956.55</v>
      </c>
      <c r="E129" s="1">
        <f t="shared" ref="E129:I129" si="51">E131</f>
        <v>1206.26</v>
      </c>
      <c r="F129" s="1">
        <f t="shared" si="51"/>
        <v>1206.26</v>
      </c>
      <c r="G129" s="1">
        <f t="shared" si="51"/>
        <v>1206.26</v>
      </c>
      <c r="H129" s="1">
        <f t="shared" si="51"/>
        <v>1206.26</v>
      </c>
      <c r="I129" s="1">
        <f t="shared" si="51"/>
        <v>1206.26</v>
      </c>
    </row>
    <row r="130" spans="1:9" ht="15" thickBot="1" x14ac:dyDescent="0.35">
      <c r="A130" s="10"/>
      <c r="B130" s="3"/>
      <c r="C130" s="2" t="s">
        <v>22</v>
      </c>
      <c r="D130" s="1"/>
      <c r="E130" s="1"/>
      <c r="F130" s="1"/>
      <c r="G130" s="1"/>
      <c r="H130" s="1"/>
      <c r="I130" s="1"/>
    </row>
    <row r="131" spans="1:9" ht="15" thickBot="1" x14ac:dyDescent="0.35">
      <c r="A131" s="10"/>
      <c r="B131" s="3"/>
      <c r="C131" s="2" t="s">
        <v>30</v>
      </c>
      <c r="D131" s="1">
        <f>D132</f>
        <v>6956.55</v>
      </c>
      <c r="E131" s="1">
        <f t="shared" ref="E131:I131" si="52">E132</f>
        <v>1206.26</v>
      </c>
      <c r="F131" s="1">
        <f t="shared" si="52"/>
        <v>1206.26</v>
      </c>
      <c r="G131" s="1">
        <f t="shared" si="52"/>
        <v>1206.26</v>
      </c>
      <c r="H131" s="1">
        <f t="shared" si="52"/>
        <v>1206.26</v>
      </c>
      <c r="I131" s="1">
        <f t="shared" si="52"/>
        <v>1206.26</v>
      </c>
    </row>
    <row r="132" spans="1:9" ht="28.2" thickBot="1" x14ac:dyDescent="0.35">
      <c r="A132" s="10"/>
      <c r="B132" s="3"/>
      <c r="C132" s="4" t="s">
        <v>66</v>
      </c>
      <c r="D132" s="19">
        <f>1636.59+200.25-D107+1.31-D141+8250</f>
        <v>6956.55</v>
      </c>
      <c r="E132" s="19">
        <v>1206.26</v>
      </c>
      <c r="F132" s="19">
        <v>1206.26</v>
      </c>
      <c r="G132" s="19">
        <v>1206.26</v>
      </c>
      <c r="H132" s="19">
        <v>1206.26</v>
      </c>
      <c r="I132" s="19">
        <v>1206.26</v>
      </c>
    </row>
    <row r="133" spans="1:9" ht="28.2" thickBot="1" x14ac:dyDescent="0.35">
      <c r="A133" s="10"/>
      <c r="B133" s="3"/>
      <c r="C133" s="4" t="s">
        <v>31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</row>
    <row r="134" spans="1:9" ht="28.2" thickBot="1" x14ac:dyDescent="0.35">
      <c r="A134" s="10"/>
      <c r="B134" s="3"/>
      <c r="C134" s="2" t="s">
        <v>24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</row>
    <row r="135" spans="1:9" ht="42" thickBot="1" x14ac:dyDescent="0.35">
      <c r="A135" s="10"/>
      <c r="B135" s="3"/>
      <c r="C135" s="2" t="s">
        <v>33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</row>
    <row r="136" spans="1:9" ht="15" thickBot="1" x14ac:dyDescent="0.35">
      <c r="A136" s="25"/>
      <c r="B136" s="2"/>
      <c r="C136" s="2" t="s">
        <v>35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</row>
    <row r="137" spans="1:9" x14ac:dyDescent="0.3">
      <c r="A137" s="35"/>
      <c r="B137" s="36" t="s">
        <v>41</v>
      </c>
      <c r="C137" s="37"/>
      <c r="D137" s="38">
        <f>D141</f>
        <v>378</v>
      </c>
      <c r="E137" s="38">
        <f t="shared" ref="E137:I137" si="53">E141</f>
        <v>378</v>
      </c>
      <c r="F137" s="38">
        <f t="shared" si="53"/>
        <v>378</v>
      </c>
      <c r="G137" s="38">
        <f t="shared" si="53"/>
        <v>1085.7</v>
      </c>
      <c r="H137" s="38">
        <f t="shared" si="53"/>
        <v>1085.7</v>
      </c>
      <c r="I137" s="38">
        <f t="shared" si="53"/>
        <v>1085.7</v>
      </c>
    </row>
    <row r="138" spans="1:9" ht="42" thickBot="1" x14ac:dyDescent="0.35">
      <c r="A138" s="44" t="s">
        <v>77</v>
      </c>
      <c r="B138" s="5" t="s">
        <v>50</v>
      </c>
      <c r="C138" s="2" t="s">
        <v>28</v>
      </c>
      <c r="D138" s="1">
        <f>D139+D140+D141</f>
        <v>378</v>
      </c>
      <c r="E138" s="1">
        <f t="shared" ref="E138:F138" si="54">E139+E140+E141</f>
        <v>378</v>
      </c>
      <c r="F138" s="1">
        <f t="shared" si="54"/>
        <v>378</v>
      </c>
      <c r="G138" s="1">
        <v>1085.7</v>
      </c>
      <c r="H138" s="1">
        <v>1085.7</v>
      </c>
      <c r="I138" s="1">
        <v>1085.7</v>
      </c>
    </row>
    <row r="139" spans="1:9" ht="15" thickBot="1" x14ac:dyDescent="0.35">
      <c r="A139" s="45"/>
      <c r="B139" s="3"/>
      <c r="C139" s="2" t="s">
        <v>20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</row>
    <row r="140" spans="1:9" ht="15" thickBot="1" x14ac:dyDescent="0.35">
      <c r="A140" s="10"/>
      <c r="B140" s="3"/>
      <c r="C140" s="2" t="s">
        <v>21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</row>
    <row r="141" spans="1:9" ht="15" thickBot="1" x14ac:dyDescent="0.35">
      <c r="A141" s="10"/>
      <c r="B141" s="3"/>
      <c r="C141" s="2" t="s">
        <v>29</v>
      </c>
      <c r="D141" s="1">
        <f>D143</f>
        <v>378</v>
      </c>
      <c r="E141" s="1">
        <f t="shared" ref="E141:F141" si="55">E143</f>
        <v>378</v>
      </c>
      <c r="F141" s="1">
        <f t="shared" si="55"/>
        <v>378</v>
      </c>
      <c r="G141" s="2">
        <v>1085.7</v>
      </c>
      <c r="H141" s="2">
        <v>1085.7</v>
      </c>
      <c r="I141" s="2">
        <v>1085.7</v>
      </c>
    </row>
    <row r="142" spans="1:9" ht="15" thickBot="1" x14ac:dyDescent="0.35">
      <c r="A142" s="10"/>
      <c r="B142" s="3"/>
      <c r="C142" s="2" t="s">
        <v>22</v>
      </c>
      <c r="D142" s="1"/>
      <c r="E142" s="1"/>
      <c r="F142" s="1"/>
      <c r="G142" s="1"/>
      <c r="H142" s="1"/>
      <c r="I142" s="1"/>
    </row>
    <row r="143" spans="1:9" ht="42" thickBot="1" x14ac:dyDescent="0.35">
      <c r="A143" s="10"/>
      <c r="B143" s="3"/>
      <c r="C143" s="4" t="s">
        <v>58</v>
      </c>
      <c r="D143" s="19">
        <v>378</v>
      </c>
      <c r="E143" s="1">
        <f>378</f>
        <v>378</v>
      </c>
      <c r="F143" s="1">
        <f>378</f>
        <v>378</v>
      </c>
      <c r="G143" s="1">
        <f>378</f>
        <v>378</v>
      </c>
      <c r="H143" s="1">
        <f>378</f>
        <v>378</v>
      </c>
      <c r="I143" s="1">
        <f>378</f>
        <v>378</v>
      </c>
    </row>
    <row r="144" spans="1:9" ht="28.2" thickBot="1" x14ac:dyDescent="0.35">
      <c r="A144" s="10"/>
      <c r="B144" s="3"/>
      <c r="C144" s="4" t="s">
        <v>31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</row>
    <row r="145" spans="1:9" ht="15" thickBot="1" x14ac:dyDescent="0.35">
      <c r="A145" s="10"/>
      <c r="B145" s="3"/>
      <c r="C145" s="2" t="s">
        <v>51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</row>
    <row r="146" spans="1:9" ht="28.2" thickBot="1" x14ac:dyDescent="0.35">
      <c r="A146" s="10"/>
      <c r="B146" s="3"/>
      <c r="C146" s="2" t="s">
        <v>24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</row>
    <row r="147" spans="1:9" ht="42" thickBot="1" x14ac:dyDescent="0.35">
      <c r="A147" s="10"/>
      <c r="B147" s="3"/>
      <c r="C147" s="2" t="s">
        <v>33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</row>
    <row r="148" spans="1:9" ht="15" thickBot="1" x14ac:dyDescent="0.35">
      <c r="A148" s="25"/>
      <c r="B148" s="2"/>
      <c r="C148" s="2" t="s">
        <v>35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</row>
    <row r="149" spans="1:9" x14ac:dyDescent="0.3">
      <c r="A149" s="28"/>
      <c r="B149" s="43" t="s">
        <v>41</v>
      </c>
      <c r="C149" s="29"/>
      <c r="D149" s="27">
        <f>D150</f>
        <v>11736.72</v>
      </c>
      <c r="E149" s="27">
        <f t="shared" ref="E149:I149" si="56">E150</f>
        <v>0</v>
      </c>
      <c r="F149" s="27">
        <f t="shared" si="56"/>
        <v>0</v>
      </c>
      <c r="G149" s="27">
        <f t="shared" si="56"/>
        <v>0</v>
      </c>
      <c r="H149" s="27">
        <f t="shared" si="56"/>
        <v>0</v>
      </c>
      <c r="I149" s="30">
        <f t="shared" si="56"/>
        <v>0</v>
      </c>
    </row>
    <row r="150" spans="1:9" ht="27.6" x14ac:dyDescent="0.3">
      <c r="A150" s="44" t="s">
        <v>72</v>
      </c>
      <c r="B150" s="24" t="s">
        <v>52</v>
      </c>
      <c r="C150" s="70" t="s">
        <v>28</v>
      </c>
      <c r="D150" s="66">
        <f>D152+D153+D156</f>
        <v>11736.72</v>
      </c>
      <c r="E150" s="66">
        <f>E152+E153+E156+E163</f>
        <v>0</v>
      </c>
      <c r="F150" s="66">
        <f>F152+F153+F156+F163</f>
        <v>0</v>
      </c>
      <c r="G150" s="66">
        <f>G152+G153+G156+G163</f>
        <v>0</v>
      </c>
      <c r="H150" s="66">
        <f>H152+H153+H156+H163</f>
        <v>0</v>
      </c>
      <c r="I150" s="66">
        <f>I152+I153+I156+I163</f>
        <v>0</v>
      </c>
    </row>
    <row r="151" spans="1:9" ht="15" thickBot="1" x14ac:dyDescent="0.35">
      <c r="A151" s="45"/>
      <c r="B151" s="5"/>
      <c r="C151" s="71"/>
      <c r="D151" s="47"/>
      <c r="E151" s="47"/>
      <c r="F151" s="47"/>
      <c r="G151" s="47"/>
      <c r="H151" s="47"/>
      <c r="I151" s="47"/>
    </row>
    <row r="152" spans="1:9" ht="15" thickBot="1" x14ac:dyDescent="0.35">
      <c r="A152" s="10"/>
      <c r="B152" s="3"/>
      <c r="C152" s="2" t="s">
        <v>20</v>
      </c>
      <c r="D152" s="1">
        <f>D166</f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</row>
    <row r="153" spans="1:9" ht="15" thickBot="1" x14ac:dyDescent="0.35">
      <c r="A153" s="10"/>
      <c r="B153" s="3"/>
      <c r="C153" s="2" t="s">
        <v>21</v>
      </c>
      <c r="D153" s="1">
        <f>D154</f>
        <v>11149.88</v>
      </c>
      <c r="E153" s="1">
        <f t="shared" ref="E153:I153" si="57">E154</f>
        <v>0</v>
      </c>
      <c r="F153" s="1">
        <f t="shared" si="57"/>
        <v>0</v>
      </c>
      <c r="G153" s="1">
        <f t="shared" si="57"/>
        <v>0</v>
      </c>
      <c r="H153" s="1">
        <f t="shared" si="57"/>
        <v>0</v>
      </c>
      <c r="I153" s="1">
        <f t="shared" si="57"/>
        <v>0</v>
      </c>
    </row>
    <row r="154" spans="1:9" ht="16.2" customHeight="1" thickBot="1" x14ac:dyDescent="0.35">
      <c r="A154" s="10"/>
      <c r="B154" s="3"/>
      <c r="C154" s="2" t="s">
        <v>22</v>
      </c>
      <c r="D154" s="1">
        <f>D155</f>
        <v>11149.88</v>
      </c>
      <c r="E154" s="1">
        <f t="shared" ref="E154:I154" si="58">E155</f>
        <v>0</v>
      </c>
      <c r="F154" s="1">
        <f t="shared" si="58"/>
        <v>0</v>
      </c>
      <c r="G154" s="1">
        <f t="shared" si="58"/>
        <v>0</v>
      </c>
      <c r="H154" s="1">
        <f t="shared" si="58"/>
        <v>0</v>
      </c>
      <c r="I154" s="1">
        <f t="shared" si="58"/>
        <v>0</v>
      </c>
    </row>
    <row r="155" spans="1:9" ht="42" thickBot="1" x14ac:dyDescent="0.35">
      <c r="A155" s="10"/>
      <c r="B155" s="3"/>
      <c r="C155" s="2" t="s">
        <v>58</v>
      </c>
      <c r="D155" s="1">
        <f>5613.5+15.4+5520.98</f>
        <v>11149.88</v>
      </c>
      <c r="E155" s="1">
        <f t="shared" ref="E155:I155" si="59">E170</f>
        <v>0</v>
      </c>
      <c r="F155" s="1">
        <f t="shared" si="59"/>
        <v>0</v>
      </c>
      <c r="G155" s="1">
        <f t="shared" si="59"/>
        <v>0</v>
      </c>
      <c r="H155" s="1">
        <f t="shared" si="59"/>
        <v>0</v>
      </c>
      <c r="I155" s="1">
        <f t="shared" si="59"/>
        <v>0</v>
      </c>
    </row>
    <row r="156" spans="1:9" ht="15" thickBot="1" x14ac:dyDescent="0.35">
      <c r="A156" s="10"/>
      <c r="B156" s="3"/>
      <c r="C156" s="2" t="s">
        <v>29</v>
      </c>
      <c r="D156" s="1">
        <f>D157</f>
        <v>586.83999999999992</v>
      </c>
      <c r="E156" s="1">
        <f t="shared" ref="E156:I156" si="60">E157</f>
        <v>0</v>
      </c>
      <c r="F156" s="1">
        <f t="shared" si="60"/>
        <v>0</v>
      </c>
      <c r="G156" s="1">
        <f t="shared" si="60"/>
        <v>0</v>
      </c>
      <c r="H156" s="1">
        <f t="shared" si="60"/>
        <v>0</v>
      </c>
      <c r="I156" s="1">
        <f t="shared" si="60"/>
        <v>0</v>
      </c>
    </row>
    <row r="157" spans="1:9" ht="15" thickBot="1" x14ac:dyDescent="0.35">
      <c r="A157" s="10"/>
      <c r="B157" s="3"/>
      <c r="C157" s="2" t="s">
        <v>22</v>
      </c>
      <c r="D157" s="1">
        <f>D159+D160</f>
        <v>586.83999999999992</v>
      </c>
      <c r="E157" s="1">
        <f t="shared" ref="E157:I157" si="61">E159</f>
        <v>0</v>
      </c>
      <c r="F157" s="1">
        <f t="shared" si="61"/>
        <v>0</v>
      </c>
      <c r="G157" s="1"/>
      <c r="H157" s="1"/>
      <c r="I157" s="1"/>
    </row>
    <row r="158" spans="1:9" ht="15" thickBot="1" x14ac:dyDescent="0.35">
      <c r="A158" s="10"/>
      <c r="B158" s="3"/>
      <c r="C158" s="2" t="s">
        <v>39</v>
      </c>
      <c r="D158" s="1"/>
      <c r="E158" s="1"/>
      <c r="F158" s="1"/>
      <c r="G158" s="1"/>
      <c r="H158" s="1"/>
      <c r="I158" s="1"/>
    </row>
    <row r="159" spans="1:9" ht="42" thickBot="1" x14ac:dyDescent="0.35">
      <c r="A159" s="10"/>
      <c r="B159" s="3"/>
      <c r="C159" s="2" t="s">
        <v>58</v>
      </c>
      <c r="D159" s="19">
        <f>295.45+0.81+290.58</f>
        <v>586.83999999999992</v>
      </c>
      <c r="E159" s="1">
        <v>0</v>
      </c>
      <c r="F159" s="1">
        <v>0</v>
      </c>
      <c r="G159" s="1">
        <v>900</v>
      </c>
      <c r="H159" s="1">
        <v>900</v>
      </c>
      <c r="I159" s="1">
        <v>900</v>
      </c>
    </row>
    <row r="160" spans="1:9" ht="42" thickBot="1" x14ac:dyDescent="0.35">
      <c r="A160" s="10"/>
      <c r="B160" s="3"/>
      <c r="C160" s="4" t="str">
        <f>C122</f>
        <v>соисполнителю 1 управление муниципального хозяйства администрации Минераловодского городского округа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</row>
    <row r="161" spans="1:9" ht="28.2" thickBot="1" x14ac:dyDescent="0.35">
      <c r="A161" s="10"/>
      <c r="B161" s="3"/>
      <c r="C161" s="2" t="s">
        <v>24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</row>
    <row r="162" spans="1:9" ht="42" thickBot="1" x14ac:dyDescent="0.35">
      <c r="A162" s="10"/>
      <c r="B162" s="3"/>
      <c r="C162" s="2" t="s">
        <v>33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</row>
    <row r="163" spans="1:9" ht="15" thickBot="1" x14ac:dyDescent="0.35">
      <c r="A163" s="25"/>
      <c r="B163" s="2"/>
      <c r="C163" s="2" t="s">
        <v>35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</row>
    <row r="164" spans="1:9" ht="41.4" x14ac:dyDescent="0.3">
      <c r="A164" s="72" t="s">
        <v>68</v>
      </c>
      <c r="B164" s="24" t="s">
        <v>53</v>
      </c>
      <c r="C164" s="69" t="s">
        <v>28</v>
      </c>
      <c r="D164" s="65">
        <f>D166+D167+D171</f>
        <v>11736.72</v>
      </c>
      <c r="E164" s="65">
        <f t="shared" ref="E164:I164" si="62">E166+E167+E171+E177</f>
        <v>0</v>
      </c>
      <c r="F164" s="65">
        <f t="shared" si="62"/>
        <v>0</v>
      </c>
      <c r="G164" s="65">
        <f t="shared" si="62"/>
        <v>850</v>
      </c>
      <c r="H164" s="65">
        <f t="shared" si="62"/>
        <v>850</v>
      </c>
      <c r="I164" s="65">
        <f t="shared" si="62"/>
        <v>850</v>
      </c>
    </row>
    <row r="165" spans="1:9" x14ac:dyDescent="0.3">
      <c r="A165" s="44"/>
      <c r="B165" s="24"/>
      <c r="C165" s="70"/>
      <c r="D165" s="66"/>
      <c r="E165" s="66"/>
      <c r="F165" s="66"/>
      <c r="G165" s="66"/>
      <c r="H165" s="66"/>
      <c r="I165" s="66"/>
    </row>
    <row r="166" spans="1:9" ht="15" thickBot="1" x14ac:dyDescent="0.35">
      <c r="A166" s="10"/>
      <c r="B166" s="3"/>
      <c r="C166" s="2" t="s">
        <v>20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</row>
    <row r="167" spans="1:9" ht="15" thickBot="1" x14ac:dyDescent="0.35">
      <c r="A167" s="10"/>
      <c r="B167" s="3"/>
      <c r="C167" s="2" t="s">
        <v>21</v>
      </c>
      <c r="D167" s="1">
        <f>D170</f>
        <v>11149.88</v>
      </c>
      <c r="E167" s="1">
        <f t="shared" ref="E167:I169" si="63">E168</f>
        <v>0</v>
      </c>
      <c r="F167" s="1">
        <f t="shared" si="63"/>
        <v>0</v>
      </c>
      <c r="G167" s="1">
        <f t="shared" si="63"/>
        <v>0</v>
      </c>
      <c r="H167" s="1">
        <f t="shared" si="63"/>
        <v>0</v>
      </c>
      <c r="I167" s="1">
        <f t="shared" si="63"/>
        <v>0</v>
      </c>
    </row>
    <row r="168" spans="1:9" ht="15" thickBot="1" x14ac:dyDescent="0.35">
      <c r="A168" s="10"/>
      <c r="B168" s="3"/>
      <c r="C168" s="2" t="s">
        <v>22</v>
      </c>
      <c r="D168" s="1">
        <f>D169</f>
        <v>0</v>
      </c>
      <c r="E168" s="1">
        <f t="shared" si="63"/>
        <v>0</v>
      </c>
      <c r="F168" s="1">
        <f t="shared" si="63"/>
        <v>0</v>
      </c>
      <c r="G168" s="1">
        <f t="shared" si="63"/>
        <v>0</v>
      </c>
      <c r="H168" s="1">
        <f t="shared" si="63"/>
        <v>0</v>
      </c>
      <c r="I168" s="1">
        <f t="shared" si="63"/>
        <v>0</v>
      </c>
    </row>
    <row r="169" spans="1:9" ht="15" thickBot="1" x14ac:dyDescent="0.35">
      <c r="A169" s="10"/>
      <c r="B169" s="3"/>
      <c r="C169" s="2" t="s">
        <v>30</v>
      </c>
      <c r="D169" s="1"/>
      <c r="E169" s="1">
        <f t="shared" si="63"/>
        <v>0</v>
      </c>
      <c r="F169" s="1">
        <f t="shared" si="63"/>
        <v>0</v>
      </c>
      <c r="G169" s="1">
        <f t="shared" si="63"/>
        <v>0</v>
      </c>
      <c r="H169" s="1">
        <f t="shared" si="63"/>
        <v>0</v>
      </c>
      <c r="I169" s="1">
        <f t="shared" si="63"/>
        <v>0</v>
      </c>
    </row>
    <row r="170" spans="1:9" ht="42" thickBot="1" x14ac:dyDescent="0.35">
      <c r="A170" s="10"/>
      <c r="B170" s="3"/>
      <c r="C170" s="2" t="s">
        <v>58</v>
      </c>
      <c r="D170" s="19">
        <f>D155</f>
        <v>11149.88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</row>
    <row r="171" spans="1:9" ht="15" thickBot="1" x14ac:dyDescent="0.35">
      <c r="A171" s="10"/>
      <c r="B171" s="3"/>
      <c r="C171" s="2" t="s">
        <v>29</v>
      </c>
      <c r="D171" s="1">
        <f>D172</f>
        <v>586.83999999999992</v>
      </c>
      <c r="E171" s="1">
        <f t="shared" ref="E171:I171" si="64">E172</f>
        <v>0</v>
      </c>
      <c r="F171" s="1">
        <f t="shared" si="64"/>
        <v>0</v>
      </c>
      <c r="G171" s="1">
        <f t="shared" si="64"/>
        <v>850</v>
      </c>
      <c r="H171" s="1">
        <f t="shared" si="64"/>
        <v>850</v>
      </c>
      <c r="I171" s="1">
        <f t="shared" si="64"/>
        <v>850</v>
      </c>
    </row>
    <row r="172" spans="1:9" ht="15" thickBot="1" x14ac:dyDescent="0.35">
      <c r="A172" s="10"/>
      <c r="B172" s="3"/>
      <c r="C172" s="2" t="s">
        <v>22</v>
      </c>
      <c r="D172" s="1">
        <f>D174</f>
        <v>586.83999999999992</v>
      </c>
      <c r="E172" s="1">
        <f t="shared" ref="E172:I172" si="65">E174</f>
        <v>0</v>
      </c>
      <c r="F172" s="1">
        <f t="shared" si="65"/>
        <v>0</v>
      </c>
      <c r="G172" s="1">
        <f t="shared" si="65"/>
        <v>850</v>
      </c>
      <c r="H172" s="1">
        <f t="shared" si="65"/>
        <v>850</v>
      </c>
      <c r="I172" s="1">
        <f t="shared" si="65"/>
        <v>850</v>
      </c>
    </row>
    <row r="173" spans="1:9" ht="15" thickBot="1" x14ac:dyDescent="0.35">
      <c r="A173" s="10"/>
      <c r="B173" s="3"/>
      <c r="C173" s="2" t="s">
        <v>39</v>
      </c>
      <c r="D173" s="1"/>
      <c r="E173" s="1"/>
      <c r="F173" s="1"/>
      <c r="G173" s="1"/>
      <c r="H173" s="1"/>
      <c r="I173" s="1"/>
    </row>
    <row r="174" spans="1:9" ht="42" thickBot="1" x14ac:dyDescent="0.35">
      <c r="A174" s="10"/>
      <c r="B174" s="3"/>
      <c r="C174" s="2" t="s">
        <v>58</v>
      </c>
      <c r="D174" s="19">
        <f>D159</f>
        <v>586.83999999999992</v>
      </c>
      <c r="E174" s="1">
        <v>0</v>
      </c>
      <c r="F174" s="1">
        <v>0</v>
      </c>
      <c r="G174" s="1">
        <v>850</v>
      </c>
      <c r="H174" s="1">
        <v>850</v>
      </c>
      <c r="I174" s="1">
        <v>850</v>
      </c>
    </row>
    <row r="175" spans="1:9" ht="28.2" thickBot="1" x14ac:dyDescent="0.35">
      <c r="A175" s="10"/>
      <c r="B175" s="3"/>
      <c r="C175" s="2" t="s">
        <v>24</v>
      </c>
      <c r="D175" s="1"/>
      <c r="E175" s="1">
        <v>0</v>
      </c>
      <c r="F175" s="1">
        <v>0</v>
      </c>
      <c r="G175" s="1">
        <v>0</v>
      </c>
      <c r="H175" s="1">
        <v>0</v>
      </c>
      <c r="I175" s="1">
        <v>0</v>
      </c>
    </row>
    <row r="176" spans="1:9" ht="42" thickBot="1" x14ac:dyDescent="0.35">
      <c r="A176" s="10"/>
      <c r="B176" s="3"/>
      <c r="C176" s="2" t="s">
        <v>33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</row>
    <row r="177" spans="1:9" ht="15" thickBot="1" x14ac:dyDescent="0.35">
      <c r="A177" s="25"/>
      <c r="B177" s="2"/>
      <c r="C177" s="2" t="s">
        <v>35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</row>
    <row r="178" spans="1:9" ht="42" thickBot="1" x14ac:dyDescent="0.35">
      <c r="A178" s="25" t="s">
        <v>54</v>
      </c>
      <c r="B178" s="5" t="s">
        <v>55</v>
      </c>
      <c r="C178" s="2" t="s">
        <v>28</v>
      </c>
      <c r="D178" s="1">
        <f>D179+D180+D181</f>
        <v>59900</v>
      </c>
      <c r="E178" s="1">
        <f t="shared" ref="E178:I178" si="66">E179+E180+E181</f>
        <v>69900</v>
      </c>
      <c r="F178" s="1">
        <f t="shared" si="66"/>
        <v>89900</v>
      </c>
      <c r="G178" s="1">
        <f t="shared" si="66"/>
        <v>99000</v>
      </c>
      <c r="H178" s="1">
        <f t="shared" si="66"/>
        <v>100900</v>
      </c>
      <c r="I178" s="1">
        <f t="shared" si="66"/>
        <v>103900</v>
      </c>
    </row>
    <row r="179" spans="1:9" ht="15" thickBot="1" x14ac:dyDescent="0.35">
      <c r="A179" s="10"/>
      <c r="B179" s="3"/>
      <c r="C179" s="2" t="s">
        <v>20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</row>
    <row r="180" spans="1:9" ht="15" thickBot="1" x14ac:dyDescent="0.35">
      <c r="A180" s="10"/>
      <c r="B180" s="3"/>
      <c r="C180" s="2" t="s">
        <v>21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</row>
    <row r="181" spans="1:9" ht="15" thickBot="1" x14ac:dyDescent="0.35">
      <c r="A181" s="10"/>
      <c r="B181" s="3"/>
      <c r="C181" s="2" t="s">
        <v>29</v>
      </c>
      <c r="D181" s="1">
        <f>D182</f>
        <v>59900</v>
      </c>
      <c r="E181" s="1">
        <f t="shared" ref="E181:I181" si="67">E182</f>
        <v>69900</v>
      </c>
      <c r="F181" s="1">
        <f t="shared" si="67"/>
        <v>89900</v>
      </c>
      <c r="G181" s="1">
        <f t="shared" si="67"/>
        <v>99000</v>
      </c>
      <c r="H181" s="1">
        <f t="shared" si="67"/>
        <v>100900</v>
      </c>
      <c r="I181" s="1">
        <f t="shared" si="67"/>
        <v>103900</v>
      </c>
    </row>
    <row r="182" spans="1:9" ht="15" thickBot="1" x14ac:dyDescent="0.35">
      <c r="A182" s="10"/>
      <c r="B182" s="3"/>
      <c r="C182" s="6" t="s">
        <v>32</v>
      </c>
      <c r="D182" s="9">
        <f>D183</f>
        <v>59900</v>
      </c>
      <c r="E182" s="9">
        <f t="shared" ref="E182:I182" si="68">E183</f>
        <v>69900</v>
      </c>
      <c r="F182" s="9">
        <f t="shared" si="68"/>
        <v>89900</v>
      </c>
      <c r="G182" s="9">
        <f t="shared" si="68"/>
        <v>99000</v>
      </c>
      <c r="H182" s="9">
        <f t="shared" si="68"/>
        <v>100900</v>
      </c>
      <c r="I182" s="9">
        <f t="shared" si="68"/>
        <v>103900</v>
      </c>
    </row>
    <row r="183" spans="1:9" x14ac:dyDescent="0.3">
      <c r="A183" s="44"/>
      <c r="B183" s="70"/>
      <c r="C183" s="3" t="s">
        <v>57</v>
      </c>
      <c r="D183" s="65">
        <v>59900</v>
      </c>
      <c r="E183" s="65">
        <v>69900</v>
      </c>
      <c r="F183" s="65">
        <v>89900</v>
      </c>
      <c r="G183" s="65">
        <v>99000</v>
      </c>
      <c r="H183" s="65">
        <v>100900</v>
      </c>
      <c r="I183" s="65">
        <v>103900</v>
      </c>
    </row>
    <row r="184" spans="1:9" ht="42" thickBot="1" x14ac:dyDescent="0.35">
      <c r="A184" s="44"/>
      <c r="B184" s="70"/>
      <c r="C184" s="2" t="s">
        <v>56</v>
      </c>
      <c r="D184" s="47"/>
      <c r="E184" s="47"/>
      <c r="F184" s="47"/>
      <c r="G184" s="47"/>
      <c r="H184" s="47"/>
      <c r="I184" s="47"/>
    </row>
    <row r="185" spans="1:9" ht="28.2" thickBot="1" x14ac:dyDescent="0.35">
      <c r="A185" s="10"/>
      <c r="B185" s="3"/>
      <c r="C185" s="2" t="s">
        <v>24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</row>
    <row r="186" spans="1:9" ht="42" thickBot="1" x14ac:dyDescent="0.35">
      <c r="A186" s="10"/>
      <c r="B186" s="3"/>
      <c r="C186" s="2" t="s">
        <v>33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</row>
    <row r="187" spans="1:9" ht="15" thickBot="1" x14ac:dyDescent="0.35">
      <c r="A187" s="25"/>
      <c r="B187" s="2"/>
      <c r="C187" s="2" t="s">
        <v>70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</row>
  </sheetData>
  <autoFilter ref="A16:I187"/>
  <mergeCells count="90">
    <mergeCell ref="H164:H165"/>
    <mergeCell ref="I164:I165"/>
    <mergeCell ref="A183:A184"/>
    <mergeCell ref="B183:B184"/>
    <mergeCell ref="D183:D184"/>
    <mergeCell ref="E183:E184"/>
    <mergeCell ref="F183:F184"/>
    <mergeCell ref="G183:G184"/>
    <mergeCell ref="H183:H184"/>
    <mergeCell ref="I183:I184"/>
    <mergeCell ref="A164:A165"/>
    <mergeCell ref="C164:C165"/>
    <mergeCell ref="D164:D165"/>
    <mergeCell ref="E164:E165"/>
    <mergeCell ref="F164:F165"/>
    <mergeCell ref="G164:G165"/>
    <mergeCell ref="H125:H126"/>
    <mergeCell ref="I125:I126"/>
    <mergeCell ref="A150:A151"/>
    <mergeCell ref="C150:C151"/>
    <mergeCell ref="D150:D151"/>
    <mergeCell ref="E150:E151"/>
    <mergeCell ref="F150:F151"/>
    <mergeCell ref="G150:G151"/>
    <mergeCell ref="H150:H151"/>
    <mergeCell ref="I150:I151"/>
    <mergeCell ref="A125:A126"/>
    <mergeCell ref="C125:C126"/>
    <mergeCell ref="D125:D126"/>
    <mergeCell ref="E125:E126"/>
    <mergeCell ref="F125:F126"/>
    <mergeCell ref="G125:G126"/>
    <mergeCell ref="G113:G114"/>
    <mergeCell ref="H113:H114"/>
    <mergeCell ref="I113:I114"/>
    <mergeCell ref="H100:H101"/>
    <mergeCell ref="A100:A101"/>
    <mergeCell ref="G100:G101"/>
    <mergeCell ref="F100:F101"/>
    <mergeCell ref="E100:E101"/>
    <mergeCell ref="D100:D101"/>
    <mergeCell ref="C100:C101"/>
    <mergeCell ref="A113:A114"/>
    <mergeCell ref="C113:C114"/>
    <mergeCell ref="D113:D114"/>
    <mergeCell ref="E113:E114"/>
    <mergeCell ref="F113:F114"/>
    <mergeCell ref="A84:A86"/>
    <mergeCell ref="C84:C86"/>
    <mergeCell ref="D84:D86"/>
    <mergeCell ref="E84:E86"/>
    <mergeCell ref="F84:F86"/>
    <mergeCell ref="A18:A19"/>
    <mergeCell ref="B18:B19"/>
    <mergeCell ref="D18:D19"/>
    <mergeCell ref="E18:E19"/>
    <mergeCell ref="F18:F19"/>
    <mergeCell ref="A79:A81"/>
    <mergeCell ref="C79:C81"/>
    <mergeCell ref="D79:D81"/>
    <mergeCell ref="E79:E81"/>
    <mergeCell ref="F79:F81"/>
    <mergeCell ref="G13:G15"/>
    <mergeCell ref="B100:B101"/>
    <mergeCell ref="H18:H19"/>
    <mergeCell ref="I18:I19"/>
    <mergeCell ref="G79:G81"/>
    <mergeCell ref="H79:H81"/>
    <mergeCell ref="I79:I81"/>
    <mergeCell ref="H84:H86"/>
    <mergeCell ref="I84:I86"/>
    <mergeCell ref="G84:G86"/>
    <mergeCell ref="I100:I101"/>
    <mergeCell ref="I13:I15"/>
    <mergeCell ref="A138:A139"/>
    <mergeCell ref="G18:G19"/>
    <mergeCell ref="A1:I1"/>
    <mergeCell ref="A2:I2"/>
    <mergeCell ref="A3:I3"/>
    <mergeCell ref="A5:I5"/>
    <mergeCell ref="A6:I6"/>
    <mergeCell ref="A8:A15"/>
    <mergeCell ref="D8:I8"/>
    <mergeCell ref="D9:I9"/>
    <mergeCell ref="D10:I10"/>
    <mergeCell ref="D11:I11"/>
    <mergeCell ref="D12:I12"/>
    <mergeCell ref="D13:D15"/>
    <mergeCell ref="E13:E15"/>
    <mergeCell ref="F13:F15"/>
  </mergeCells>
  <pageMargins left="0.70866141732283472" right="0.70866141732283472" top="0.74803149606299213" bottom="0.74803149606299213" header="0.31496062992125984" footer="0.31496062992125984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2019-12-14T15:17:45Z</dcterms:modified>
</cp:coreProperties>
</file>